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F8043CB-1978-453C-AB8C-6778596F5D4F}" xr6:coauthVersionLast="47" xr6:coauthVersionMax="47" xr10:uidLastSave="{00000000-0000-0000-0000-000000000000}"/>
  <bookViews>
    <workbookView xWindow="15" yWindow="105" windowWidth="28785" windowHeight="15435" xr2:uid="{00000000-000D-0000-FFFF-FFFF00000000}"/>
  </bookViews>
  <sheets>
    <sheet name="총 계" sheetId="1" r:id="rId1"/>
    <sheet name="종합자료실" sheetId="2" r:id="rId2"/>
    <sheet name="어린이자료실" sheetId="3" r:id="rId3"/>
    <sheet name="제1,2열람실" sheetId="5" r:id="rId4"/>
    <sheet name="야간_개방" sheetId="6" r:id="rId5"/>
    <sheet name="디지털열람실" sheetId="4" r:id="rId6"/>
    <sheet name="전자도서" sheetId="7" r:id="rId7"/>
    <sheet name="종합자료실 (2)" sheetId="8" state="hidden" r:id="rId8"/>
  </sheets>
  <definedNames>
    <definedName name="_xlnm.Print_Area" localSheetId="5">디지털열람실!$A$1:$H$26</definedName>
    <definedName name="_xlnm.Print_Area" localSheetId="2">어린이자료실!$A$1:$H$27</definedName>
    <definedName name="_xlnm.Print_Area" localSheetId="0">'총 계'!$A$1:$J$21</definedName>
    <definedName name="Z_BD34ABC1_C8D7_4431_B230_AF5CBA98D4AE_.wvu.PrintArea" localSheetId="5" hidden="1">디지털열람실!$A$1:$H$26</definedName>
    <definedName name="Z_BD34ABC1_C8D7_4431_B230_AF5CBA98D4AE_.wvu.PrintArea" localSheetId="2" hidden="1">어린이자료실!$A$1:$H$27</definedName>
    <definedName name="Z_BD34ABC1_C8D7_4431_B230_AF5CBA98D4AE_.wvu.PrintArea" localSheetId="0" hidden="1">'총 계'!$A$1:$J$21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6" l="1"/>
  <c r="G16" i="6"/>
  <c r="F16" i="6"/>
  <c r="F22" i="5"/>
  <c r="B22" i="5" s="1"/>
  <c r="E22" i="5"/>
  <c r="D22" i="5"/>
  <c r="C22" i="5"/>
  <c r="B19" i="5"/>
  <c r="E45" i="2" l="1"/>
  <c r="D45" i="2"/>
  <c r="C45" i="2"/>
  <c r="B42" i="2"/>
  <c r="B45" i="2" s="1"/>
  <c r="G24" i="2"/>
  <c r="F24" i="2"/>
  <c r="D24" i="2"/>
  <c r="C24" i="2"/>
  <c r="H21" i="2"/>
  <c r="H24" i="2" s="1"/>
  <c r="E21" i="2"/>
  <c r="E24" i="2" s="1"/>
  <c r="B21" i="2" l="1"/>
  <c r="B11" i="4"/>
  <c r="B12" i="4"/>
  <c r="B13" i="4"/>
  <c r="B14" i="4"/>
  <c r="B15" i="4"/>
  <c r="B16" i="4"/>
  <c r="B17" i="4"/>
  <c r="B18" i="4"/>
  <c r="B19" i="4"/>
  <c r="B20" i="4"/>
  <c r="E10" i="1" l="1"/>
  <c r="B10" i="1" s="1"/>
  <c r="H10" i="1"/>
  <c r="B18" i="2" l="1"/>
  <c r="H18" i="2"/>
  <c r="E18" i="2"/>
  <c r="C23" i="3" l="1"/>
  <c r="C22" i="4" l="1"/>
  <c r="E15" i="3" l="1"/>
  <c r="E14" i="3"/>
  <c r="E12" i="3"/>
  <c r="E13" i="3"/>
  <c r="E16" i="3"/>
  <c r="B16" i="3" s="1"/>
  <c r="E17" i="3"/>
  <c r="E18" i="3"/>
  <c r="E19" i="3"/>
  <c r="E20" i="3"/>
  <c r="E21" i="3"/>
  <c r="B21" i="3" s="1"/>
  <c r="E22" i="3"/>
  <c r="B22" i="3"/>
  <c r="H16" i="3"/>
  <c r="H17" i="3"/>
  <c r="H18" i="3"/>
  <c r="H19" i="3"/>
  <c r="H20" i="3"/>
  <c r="H21" i="3"/>
  <c r="H22" i="3"/>
  <c r="B20" i="3" l="1"/>
  <c r="B19" i="3"/>
  <c r="B18" i="3"/>
  <c r="B17" i="3"/>
  <c r="B38" i="2" l="1"/>
  <c r="B39" i="2"/>
  <c r="B40" i="2"/>
  <c r="B41" i="2"/>
  <c r="H17" i="2"/>
  <c r="H19" i="2"/>
  <c r="H20" i="2"/>
  <c r="H22" i="2"/>
  <c r="H23" i="2"/>
  <c r="B12" i="3" l="1"/>
  <c r="B13" i="3"/>
  <c r="B14" i="3"/>
  <c r="B15" i="3"/>
  <c r="B11" i="3"/>
  <c r="H15" i="3"/>
  <c r="B37" i="2"/>
  <c r="H16" i="2"/>
  <c r="E16" i="2"/>
  <c r="B16" i="2"/>
  <c r="F14" i="5" l="1"/>
  <c r="D14" i="5"/>
  <c r="B14" i="5" s="1"/>
  <c r="B53" i="8" l="1"/>
  <c r="B52" i="8"/>
  <c r="B51" i="8"/>
  <c r="B50" i="8"/>
  <c r="B49" i="8"/>
  <c r="B48" i="8"/>
  <c r="B47" i="8"/>
  <c r="B46" i="8"/>
  <c r="B45" i="8"/>
  <c r="B44" i="8"/>
  <c r="B43" i="8"/>
  <c r="B42" i="8"/>
  <c r="B54" i="8" s="1"/>
  <c r="H36" i="8"/>
  <c r="E36" i="8"/>
  <c r="B36" i="8" s="1"/>
  <c r="H35" i="8"/>
  <c r="B35" i="8" s="1"/>
  <c r="E35" i="8"/>
  <c r="H34" i="8"/>
  <c r="E34" i="8"/>
  <c r="B34" i="8" s="1"/>
  <c r="H33" i="8"/>
  <c r="E33" i="8"/>
  <c r="B33" i="8"/>
  <c r="H32" i="8"/>
  <c r="E32" i="8"/>
  <c r="B32" i="8" s="1"/>
  <c r="H31" i="8"/>
  <c r="B31" i="8" s="1"/>
  <c r="E31" i="8"/>
  <c r="H30" i="8"/>
  <c r="E30" i="8"/>
  <c r="B30" i="8"/>
  <c r="P29" i="8"/>
  <c r="N29" i="8" s="1"/>
  <c r="O29" i="8" s="1"/>
  <c r="H29" i="8"/>
  <c r="B29" i="8" s="1"/>
  <c r="E29" i="8"/>
  <c r="P28" i="8"/>
  <c r="N28" i="8" s="1"/>
  <c r="H28" i="8"/>
  <c r="E28" i="8"/>
  <c r="B28" i="8"/>
  <c r="P27" i="8"/>
  <c r="N27" i="8"/>
  <c r="O27" i="8" s="1"/>
  <c r="H27" i="8"/>
  <c r="B27" i="8" s="1"/>
  <c r="E27" i="8"/>
  <c r="P26" i="8"/>
  <c r="N26" i="8" s="1"/>
  <c r="O26" i="8" s="1"/>
  <c r="H26" i="8"/>
  <c r="E26" i="8"/>
  <c r="B26" i="8"/>
  <c r="P25" i="8"/>
  <c r="N25" i="8"/>
  <c r="O25" i="8" s="1"/>
  <c r="H25" i="8"/>
  <c r="H37" i="8" s="1"/>
  <c r="E25" i="8"/>
  <c r="E37" i="8" s="1"/>
  <c r="B37" i="8" s="1"/>
  <c r="P24" i="8"/>
  <c r="N24" i="8" s="1"/>
  <c r="H21" i="8"/>
  <c r="E21" i="8"/>
  <c r="B21" i="8"/>
  <c r="H20" i="8"/>
  <c r="E20" i="8"/>
  <c r="B20" i="8"/>
  <c r="G19" i="8"/>
  <c r="F19" i="8"/>
  <c r="D19" i="8"/>
  <c r="C19" i="8"/>
  <c r="H18" i="8"/>
  <c r="E18" i="8"/>
  <c r="B18" i="8" s="1"/>
  <c r="H17" i="8"/>
  <c r="E17" i="8"/>
  <c r="B17" i="8"/>
  <c r="H16" i="8"/>
  <c r="E16" i="8"/>
  <c r="B16" i="8"/>
  <c r="H15" i="8"/>
  <c r="B15" i="8" s="1"/>
  <c r="E15" i="8"/>
  <c r="H14" i="8"/>
  <c r="E14" i="8"/>
  <c r="B14" i="8" s="1"/>
  <c r="H13" i="8"/>
  <c r="E13" i="8"/>
  <c r="E19" i="8" s="1"/>
  <c r="B13" i="8"/>
  <c r="B26" i="7"/>
  <c r="B25" i="7"/>
  <c r="B24" i="7"/>
  <c r="H23" i="7"/>
  <c r="G23" i="7"/>
  <c r="F23" i="7"/>
  <c r="D23" i="7"/>
  <c r="C23" i="7"/>
  <c r="B22" i="7"/>
  <c r="B21" i="7"/>
  <c r="B20" i="7"/>
  <c r="B19" i="7"/>
  <c r="B18" i="7"/>
  <c r="B17" i="7"/>
  <c r="B16" i="7"/>
  <c r="E14" i="7"/>
  <c r="B14" i="7"/>
  <c r="E13" i="7"/>
  <c r="B13" i="7"/>
  <c r="E12" i="7"/>
  <c r="E23" i="7" s="1"/>
  <c r="B12" i="7"/>
  <c r="E11" i="7"/>
  <c r="B11" i="7"/>
  <c r="B25" i="5"/>
  <c r="B24" i="5"/>
  <c r="B23" i="5"/>
  <c r="F21" i="5"/>
  <c r="D21" i="5"/>
  <c r="F20" i="5"/>
  <c r="D20" i="5"/>
  <c r="F18" i="5"/>
  <c r="D18" i="5"/>
  <c r="B18" i="5" s="1"/>
  <c r="F17" i="5"/>
  <c r="D17" i="5"/>
  <c r="F16" i="5"/>
  <c r="D16" i="5"/>
  <c r="F15" i="5"/>
  <c r="D15" i="5"/>
  <c r="F13" i="5"/>
  <c r="D13" i="5"/>
  <c r="B13" i="5"/>
  <c r="F12" i="5"/>
  <c r="D12" i="5"/>
  <c r="B12" i="5"/>
  <c r="F11" i="5"/>
  <c r="D11" i="5"/>
  <c r="B11" i="5" s="1"/>
  <c r="F10" i="5"/>
  <c r="D10" i="5"/>
  <c r="B10" i="5" s="1"/>
  <c r="H25" i="4"/>
  <c r="B25" i="4"/>
  <c r="E24" i="4"/>
  <c r="B24" i="4"/>
  <c r="G23" i="4"/>
  <c r="E23" i="4"/>
  <c r="B23" i="4" s="1"/>
  <c r="D23" i="4"/>
  <c r="G22" i="4"/>
  <c r="G24" i="4" s="1"/>
  <c r="F22" i="4"/>
  <c r="D22" i="4"/>
  <c r="E12" i="4"/>
  <c r="E11" i="4"/>
  <c r="H10" i="4"/>
  <c r="H22" i="4" s="1"/>
  <c r="E10" i="4"/>
  <c r="B10" i="4" s="1"/>
  <c r="G23" i="3"/>
  <c r="F23" i="3"/>
  <c r="D23" i="3"/>
  <c r="H11" i="3"/>
  <c r="E11" i="3"/>
  <c r="B48" i="2"/>
  <c r="B47" i="2"/>
  <c r="B46" i="2"/>
  <c r="B36" i="2"/>
  <c r="B35" i="2"/>
  <c r="B34" i="2"/>
  <c r="B33" i="2"/>
  <c r="H27" i="2"/>
  <c r="B27" i="2" s="1"/>
  <c r="E27" i="2"/>
  <c r="H26" i="2"/>
  <c r="E26" i="2"/>
  <c r="B26" i="2" s="1"/>
  <c r="H25" i="2"/>
  <c r="E25" i="2"/>
  <c r="B25" i="2" s="1"/>
  <c r="B23" i="2"/>
  <c r="B22" i="2"/>
  <c r="E20" i="2"/>
  <c r="B20" i="2" s="1"/>
  <c r="E19" i="2"/>
  <c r="B19" i="2" s="1"/>
  <c r="B24" i="2" s="1"/>
  <c r="E17" i="2"/>
  <c r="B17" i="2" s="1"/>
  <c r="H15" i="2"/>
  <c r="E15" i="2"/>
  <c r="B15" i="2" s="1"/>
  <c r="H14" i="2"/>
  <c r="E14" i="2"/>
  <c r="B14" i="2" s="1"/>
  <c r="H13" i="2"/>
  <c r="E13" i="2"/>
  <c r="B13" i="2" s="1"/>
  <c r="H12" i="2"/>
  <c r="E12" i="2"/>
  <c r="B12" i="2" s="1"/>
  <c r="B23" i="1"/>
  <c r="H9" i="1"/>
  <c r="B9" i="1" s="1"/>
  <c r="H23" i="3" l="1"/>
  <c r="B23" i="7"/>
  <c r="B17" i="5"/>
  <c r="B16" i="5"/>
  <c r="E23" i="3"/>
  <c r="B23" i="3" s="1"/>
  <c r="B15" i="5"/>
  <c r="B22" i="4"/>
  <c r="N30" i="8"/>
  <c r="O24" i="8"/>
  <c r="P30" i="8"/>
  <c r="H19" i="8"/>
  <c r="B19" i="8" s="1"/>
  <c r="O28" i="8"/>
  <c r="E22" i="4"/>
  <c r="B25" i="8"/>
  <c r="O30" i="8" l="1"/>
</calcChain>
</file>

<file path=xl/sharedStrings.xml><?xml version="1.0" encoding="utf-8"?>
<sst xmlns="http://schemas.openxmlformats.org/spreadsheetml/2006/main" count="402" uniqueCount="133">
  <si>
    <t xml:space="preserve">   ○ 콘텐츠 종류(전자책) http://songlimlib.icdonggu.go.kr</t>
  </si>
  <si>
    <t>관외 대출자</t>
  </si>
  <si>
    <t>제2열람실</t>
  </si>
  <si>
    <t>12월 누계</t>
  </si>
  <si>
    <t>가입회원수</t>
  </si>
  <si>
    <t>이   연</t>
  </si>
  <si>
    <t>사이트대출수</t>
  </si>
  <si>
    <t>종합자료실</t>
  </si>
  <si>
    <t>12/5(목)</t>
  </si>
  <si>
    <t>12/2(월)</t>
  </si>
  <si>
    <t>주     계</t>
  </si>
  <si>
    <t>제1열람실</t>
  </si>
  <si>
    <t>총    계</t>
  </si>
  <si>
    <t>총등록회원수</t>
  </si>
  <si>
    <t>비   고</t>
  </si>
  <si>
    <t>12/7(토)</t>
  </si>
  <si>
    <t>근 무 일 자</t>
  </si>
  <si>
    <t>12/6(금)</t>
  </si>
  <si>
    <t>2020년계</t>
  </si>
  <si>
    <t>대출정책</t>
  </si>
  <si>
    <t>이용자수</t>
  </si>
  <si>
    <t>2019년계</t>
  </si>
  <si>
    <t>대출권수</t>
  </si>
  <si>
    <t>접속자수</t>
  </si>
  <si>
    <t>스마트폰대출수</t>
  </si>
  <si>
    <t>총계
(명)</t>
  </si>
  <si>
    <t>12/3(화)</t>
  </si>
  <si>
    <t>대출자료</t>
  </si>
  <si>
    <t>12/8(일)</t>
  </si>
  <si>
    <t>어린이자료실</t>
  </si>
  <si>
    <t>제1.2열람실</t>
  </si>
  <si>
    <t>12/4(수)</t>
  </si>
  <si>
    <t>디지털열람실</t>
  </si>
  <si>
    <t>2021년계</t>
  </si>
  <si>
    <t>총계(권)</t>
  </si>
  <si>
    <t>2022년계</t>
  </si>
  <si>
    <t xml:space="preserve">어린이 </t>
  </si>
  <si>
    <t>총계(명)</t>
  </si>
  <si>
    <t>어린이자료실 이용통계</t>
  </si>
  <si>
    <t xml:space="preserve">   ○ 좌석예약제 실시(1인 1일 최대 3시간), 중학생이상 이용가능</t>
  </si>
  <si>
    <t xml:space="preserve">   ○ 제1열람실:성인 , 제2열람실: 중학생이상 이용가능</t>
  </si>
  <si>
    <t>수</t>
  </si>
  <si>
    <t>일자별</t>
  </si>
  <si>
    <t>오재식</t>
  </si>
  <si>
    <t>2월</t>
  </si>
  <si>
    <t>9월</t>
  </si>
  <si>
    <t>12월</t>
  </si>
  <si>
    <t>소계</t>
  </si>
  <si>
    <t>열람자</t>
  </si>
  <si>
    <t>근무자</t>
  </si>
  <si>
    <t xml:space="preserve"> </t>
  </si>
  <si>
    <t>토</t>
  </si>
  <si>
    <t>5월</t>
  </si>
  <si>
    <t>휴관일</t>
  </si>
  <si>
    <t xml:space="preserve">월별 </t>
  </si>
  <si>
    <t>비고</t>
  </si>
  <si>
    <t>총계</t>
  </si>
  <si>
    <t>7월</t>
  </si>
  <si>
    <t>주계</t>
  </si>
  <si>
    <t>11월</t>
  </si>
  <si>
    <t>3월</t>
  </si>
  <si>
    <t>어린이</t>
  </si>
  <si>
    <t>목</t>
  </si>
  <si>
    <t>4월</t>
  </si>
  <si>
    <t>8월</t>
  </si>
  <si>
    <t>10월</t>
  </si>
  <si>
    <t>학생</t>
  </si>
  <si>
    <t>화</t>
  </si>
  <si>
    <t>일반</t>
  </si>
  <si>
    <t>6월</t>
  </si>
  <si>
    <t>총누계</t>
  </si>
  <si>
    <t>청소년</t>
  </si>
  <si>
    <t>월별</t>
  </si>
  <si>
    <t>대출자</t>
  </si>
  <si>
    <t>정민경</t>
  </si>
  <si>
    <t>.</t>
  </si>
  <si>
    <t>금</t>
  </si>
  <si>
    <t>일 반</t>
  </si>
  <si>
    <t>조동미</t>
  </si>
  <si>
    <t xml:space="preserve">총계
</t>
  </si>
  <si>
    <t>1월</t>
  </si>
  <si>
    <t>일</t>
  </si>
  <si>
    <t>조애숙</t>
  </si>
  <si>
    <t>종합자료실 주간업무일지</t>
  </si>
  <si>
    <t>자료실 연장개방 이용통계</t>
  </si>
  <si>
    <t>제1,2열람실 이용 통계</t>
  </si>
  <si>
    <t>▣ 대출자료통계(전체)</t>
  </si>
  <si>
    <t>▣ 주간 이용자 현황(종합)</t>
  </si>
  <si>
    <t xml:space="preserve">   ○ 1인 1좌석제 실시</t>
  </si>
  <si>
    <t>▣ 월별 이용자 현황(종합)</t>
  </si>
  <si>
    <t>송림도서관 전자도서 이용통계</t>
  </si>
  <si>
    <t xml:space="preserve">   ○ 대출가능권수(2권), 대출기간(14일)</t>
  </si>
  <si>
    <r>
      <t xml:space="preserve">▣ 월별 </t>
    </r>
    <r>
      <rPr>
        <b/>
        <sz val="14"/>
        <color rgb="FF000000"/>
        <rFont val="맑은 고딕"/>
        <family val="3"/>
        <charset val="129"/>
      </rPr>
      <t>이용자 현황(제1, 2열람실 야간)</t>
    </r>
  </si>
  <si>
    <t>컴퓨터(예약) 이용자</t>
  </si>
  <si>
    <t>▣ 월별 이용자 현황</t>
  </si>
  <si>
    <t>DVD대출 이용자</t>
  </si>
  <si>
    <t>종합자료실 이용통계</t>
  </si>
  <si>
    <t>2021년 총계</t>
  </si>
  <si>
    <t>전체대출수(권)</t>
  </si>
  <si>
    <t>디지털열람실 이용통계</t>
  </si>
  <si>
    <t>▣ 이용자 통계</t>
  </si>
  <si>
    <t>태블릿PC대출수</t>
  </si>
  <si>
    <t>송림도서관 이용통계</t>
  </si>
  <si>
    <t xml:space="preserve">   [단위 : 권]</t>
  </si>
  <si>
    <t xml:space="preserve">   [단위 : 명]</t>
  </si>
  <si>
    <t>2022년 총계</t>
  </si>
  <si>
    <t>▣ 회원가입 통계</t>
  </si>
  <si>
    <t>2020년 총계</t>
  </si>
  <si>
    <t>2018년 총계</t>
  </si>
  <si>
    <t>주  요
업무내용</t>
  </si>
  <si>
    <t>2019년 총계</t>
  </si>
  <si>
    <t>2019.12. 2.[월] ~ 2019.12. 8.[일]</t>
  </si>
  <si>
    <t xml:space="preserve">   ○ DVD자료(관외 대출)</t>
  </si>
  <si>
    <t xml:space="preserve">   ○ 정기간행물 등록 및 관리</t>
  </si>
  <si>
    <t>▣ 월별 대출자료 현황(전체자료실)</t>
  </si>
  <si>
    <t xml:space="preserve">   ○ 종합자료실 야간연장개방 실시(18:00~22:00) : 2013.2.1 ~</t>
  </si>
  <si>
    <t xml:space="preserve">   ○ 자료실 이용안내, 참고정보서비스</t>
  </si>
  <si>
    <r>
      <t xml:space="preserve">   </t>
    </r>
    <r>
      <rPr>
        <sz val="11"/>
        <color rgb="FF000000"/>
        <rFont val="맑은 고딕"/>
        <family val="3"/>
        <charset val="129"/>
      </rPr>
      <t>○ 도서 대출/반납, 통합회원증 발급</t>
    </r>
  </si>
  <si>
    <r>
      <t xml:space="preserve">   </t>
    </r>
    <r>
      <rPr>
        <sz val="10"/>
        <color rgb="FF000000"/>
        <rFont val="맑은 고딕"/>
        <family val="3"/>
        <charset val="129"/>
      </rPr>
      <t>○ 도서 대출/반납, 통합회원증 발급</t>
    </r>
  </si>
  <si>
    <t xml:space="preserve">   ○ 어린이를 위한 독서교육 등 진행</t>
  </si>
  <si>
    <t xml:space="preserve">   ○ 도서 대출/반납, 통합회원증 발급</t>
  </si>
  <si>
    <r>
      <t xml:space="preserve">▣ 월별 </t>
    </r>
    <r>
      <rPr>
        <b/>
        <sz val="14"/>
        <color rgb="FF000000"/>
        <rFont val="맑은 고딕"/>
        <family val="3"/>
        <charset val="129"/>
      </rPr>
      <t>이용자 현황(종합자료실 야간)</t>
    </r>
  </si>
  <si>
    <t xml:space="preserve">   ○ 종합자료실 야간연장개방 실시(18:00~20:00)</t>
    <phoneticPr fontId="27" type="noConversion"/>
  </si>
  <si>
    <t xml:space="preserve">   ○ 열람실 좌석관리 및 열람지도[06시~22시]</t>
    <phoneticPr fontId="27" type="noConversion"/>
  </si>
  <si>
    <t>(2022. 10.1. ~ 2022. 10. 31.)</t>
    <phoneticPr fontId="27" type="noConversion"/>
  </si>
  <si>
    <t>10월  통계</t>
    <phoneticPr fontId="27" type="noConversion"/>
  </si>
  <si>
    <t>10월  합계</t>
    <phoneticPr fontId="27" type="noConversion"/>
  </si>
  <si>
    <t xml:space="preserve">(2022. 10.1. ~ 2022. 10. 31.) </t>
    <phoneticPr fontId="27" type="noConversion"/>
  </si>
  <si>
    <t xml:space="preserve">   ○ 인쇄, 복사서비스 / 10월 송림도서관 서버 장애로 인한 통계확인불가</t>
    <phoneticPr fontId="27" type="noConversion"/>
  </si>
  <si>
    <t xml:space="preserve">   ○ 예약가능권수(2권), 예약우선기간(1일)/ 10월 송림도서관 서버 장애로 인한 통계확인불가</t>
    <phoneticPr fontId="27" type="noConversion"/>
  </si>
  <si>
    <t>서버장애</t>
    <phoneticPr fontId="27" type="noConversion"/>
  </si>
  <si>
    <t>X</t>
    <phoneticPr fontId="27" type="noConversion"/>
  </si>
  <si>
    <r>
      <rPr>
        <sz val="11"/>
        <color rgb="FF000000"/>
        <rFont val="돋움"/>
        <family val="3"/>
        <charset val="129"/>
      </rPr>
      <t>*</t>
    </r>
    <r>
      <rPr>
        <sz val="11"/>
        <color rgb="FF000000"/>
        <rFont val="맑은 고딕"/>
        <family val="3"/>
        <charset val="129"/>
      </rPr>
      <t xml:space="preserve"> 디지털열람실, 전자도서 홈페이지 서버장애로 통계확인 불가(11월 통계 반영)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</si>
</sst>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m&quot;/&quot;d;@"/>
    <numFmt numFmtId="177" formatCode="#,##0_ "/>
  </numFmts>
  <fonts count="41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25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206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0070C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00206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10"/>
      <color rgb="FF00206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376092"/>
      <name val="맑은 고딕"/>
      <family val="3"/>
      <charset val="129"/>
    </font>
    <font>
      <sz val="11"/>
      <color rgb="FF002060"/>
      <name val="맑은 고딕"/>
      <family val="3"/>
      <charset val="129"/>
    </font>
    <font>
      <sz val="25"/>
      <color rgb="FF000000"/>
      <name val="맑은 고딕"/>
      <family val="3"/>
      <charset val="129"/>
    </font>
    <font>
      <sz val="10"/>
      <color rgb="FF0070C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1"/>
      <color rgb="FF000000"/>
      <name val="돋움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ED8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FFEC5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6">
    <xf numFmtId="0" fontId="0" fillId="0" borderId="0">
      <alignment vertical="center"/>
    </xf>
    <xf numFmtId="41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8" fillId="0" borderId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4" fillId="12" borderId="45" applyNumberFormat="0" applyAlignment="0" applyProtection="0">
      <alignment vertical="center"/>
    </xf>
    <xf numFmtId="0" fontId="2" fillId="13" borderId="46" applyNumberFormat="0" applyFont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1" fillId="13" borderId="46" applyNumberFormat="0" applyFont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0" fillId="0" borderId="0" xfId="0" applyNumberForma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 applyProtection="1">
      <alignment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Border="1" applyAlignment="1">
      <alignment horizontal="center" vertical="center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1" xfId="0" applyNumberFormat="1" applyFont="1" applyFill="1" applyBorder="1" applyAlignment="1" applyProtection="1">
      <alignment horizontal="center" vertical="center"/>
      <protection locked="0"/>
    </xf>
    <xf numFmtId="41" fontId="9" fillId="2" borderId="1" xfId="1" applyNumberFormat="1" applyFont="1" applyFill="1" applyBorder="1" applyAlignment="1" applyProtection="1">
      <alignment horizontal="center" vertical="center" shrinkToFit="1"/>
      <protection locked="0"/>
    </xf>
    <xf numFmtId="41" fontId="9" fillId="3" borderId="1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2" xfId="0" applyNumberFormat="1" applyFont="1" applyBorder="1" applyAlignment="1" applyProtection="1">
      <alignment vertical="center" shrinkToFit="1"/>
      <protection locked="0"/>
    </xf>
    <xf numFmtId="41" fontId="9" fillId="2" borderId="1" xfId="2" applyNumberFormat="1" applyFont="1" applyFill="1" applyBorder="1" applyAlignment="1" applyProtection="1">
      <alignment horizontal="right" vertical="center" shrinkToFit="1"/>
      <protection locked="0"/>
    </xf>
    <xf numFmtId="41" fontId="9" fillId="2" borderId="1" xfId="1" applyNumberFormat="1" applyFont="1" applyFill="1" applyBorder="1" applyAlignment="1" applyProtection="1">
      <alignment horizontal="right" vertical="center" shrinkToFit="1"/>
      <protection locked="0"/>
    </xf>
    <xf numFmtId="0" fontId="9" fillId="4" borderId="5" xfId="0" applyNumberFormat="1" applyFont="1" applyFill="1" applyBorder="1" applyAlignment="1" applyProtection="1">
      <alignment horizontal="center" vertical="center"/>
      <protection locked="0"/>
    </xf>
    <xf numFmtId="41" fontId="9" fillId="4" borderId="3" xfId="1" applyNumberFormat="1" applyFont="1" applyFill="1" applyBorder="1" applyAlignment="1" applyProtection="1">
      <alignment horizontal="center" vertical="center" shrinkToFit="1"/>
      <protection locked="0"/>
    </xf>
    <xf numFmtId="41" fontId="9" fillId="4" borderId="4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0" xfId="0" applyNumberFormat="1" applyFont="1" applyBorder="1" applyAlignment="1" applyProtection="1">
      <alignment vertical="center" shrinkToFit="1"/>
      <protection locked="0"/>
    </xf>
    <xf numFmtId="0" fontId="0" fillId="0" borderId="0" xfId="0" applyNumberFormat="1" applyBorder="1">
      <alignment vertical="center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9" fillId="0" borderId="1" xfId="0" applyNumberFormat="1" applyFont="1" applyBorder="1" applyAlignment="1" applyProtection="1">
      <alignment vertical="center" shrinkToFit="1"/>
      <protection locked="0"/>
    </xf>
    <xf numFmtId="41" fontId="9" fillId="3" borderId="1" xfId="0" applyNumberFormat="1" applyFont="1" applyFill="1" applyBorder="1" applyAlignment="1" applyProtection="1">
      <alignment vertical="center" shrinkToFit="1"/>
      <protection locked="0"/>
    </xf>
    <xf numFmtId="41" fontId="9" fillId="0" borderId="1" xfId="0" applyNumberFormat="1" applyFont="1" applyBorder="1" applyAlignment="1" applyProtection="1">
      <alignment vertical="center" shrinkToFit="1"/>
      <protection locked="0"/>
    </xf>
    <xf numFmtId="0" fontId="10" fillId="6" borderId="5" xfId="0" applyNumberFormat="1" applyFont="1" applyFill="1" applyBorder="1" applyAlignment="1">
      <alignment horizontal="center" vertical="center"/>
    </xf>
    <xf numFmtId="41" fontId="10" fillId="6" borderId="3" xfId="1" applyNumberFormat="1" applyFont="1" applyFill="1" applyBorder="1" applyAlignment="1">
      <alignment vertical="center" shrinkToFit="1"/>
    </xf>
    <xf numFmtId="41" fontId="10" fillId="6" borderId="3" xfId="1" applyNumberFormat="1" applyFont="1" applyFill="1" applyBorder="1" applyAlignment="1">
      <alignment vertical="center" shrinkToFit="1"/>
    </xf>
    <xf numFmtId="0" fontId="10" fillId="6" borderId="4" xfId="0" applyNumberFormat="1" applyFont="1" applyFill="1" applyBorder="1" applyAlignment="1">
      <alignment vertical="center" shrinkToFit="1"/>
    </xf>
    <xf numFmtId="0" fontId="8" fillId="7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7" borderId="1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>
      <alignment vertical="center" shrinkToFit="1"/>
    </xf>
    <xf numFmtId="0" fontId="12" fillId="8" borderId="6" xfId="0" applyNumberFormat="1" applyFont="1" applyFill="1" applyBorder="1" applyAlignment="1" applyProtection="1">
      <alignment horizontal="center" vertical="center"/>
      <protection locked="0"/>
    </xf>
    <xf numFmtId="0" fontId="12" fillId="5" borderId="7" xfId="0" applyNumberFormat="1" applyFont="1" applyFill="1" applyBorder="1" applyAlignment="1" applyProtection="1">
      <alignment horizontal="center" vertical="center"/>
      <protection locked="0"/>
    </xf>
    <xf numFmtId="0" fontId="12" fillId="5" borderId="8" xfId="0" applyNumberFormat="1" applyFont="1" applyFill="1" applyBorder="1" applyAlignment="1" applyProtection="1">
      <alignment horizontal="center" vertical="center"/>
      <protection locked="0"/>
    </xf>
    <xf numFmtId="0" fontId="12" fillId="5" borderId="9" xfId="0" applyNumberFormat="1" applyFont="1" applyFill="1" applyBorder="1" applyAlignment="1" applyProtection="1">
      <alignment horizontal="center" vertical="center"/>
      <protection locked="0"/>
    </xf>
    <xf numFmtId="41" fontId="13" fillId="4" borderId="2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14" fillId="8" borderId="10" xfId="0" applyNumberFormat="1" applyFont="1" applyFill="1" applyBorder="1" applyAlignment="1" applyProtection="1">
      <alignment horizontal="center" vertical="center"/>
      <protection locked="0"/>
    </xf>
    <xf numFmtId="41" fontId="9" fillId="8" borderId="11" xfId="1" applyNumberFormat="1" applyFont="1" applyFill="1" applyBorder="1" applyAlignment="1" applyProtection="1">
      <alignment horizontal="right" vertical="center" shrinkToFit="1"/>
      <protection locked="0"/>
    </xf>
    <xf numFmtId="41" fontId="9" fillId="8" borderId="12" xfId="1" applyNumberFormat="1" applyFont="1" applyFill="1" applyBorder="1" applyAlignment="1" applyProtection="1">
      <alignment horizontal="right" vertical="center" shrinkToFi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8" borderId="13" xfId="0" applyNumberFormat="1" applyFont="1" applyFill="1" applyBorder="1" applyAlignment="1" applyProtection="1">
      <alignment horizontal="center" vertical="center"/>
      <protection locked="0"/>
    </xf>
    <xf numFmtId="41" fontId="13" fillId="2" borderId="14" xfId="1" applyNumberFormat="1" applyFont="1" applyFill="1" applyBorder="1" applyAlignment="1" applyProtection="1">
      <alignment horizontal="right" vertical="center" shrinkToFit="1"/>
      <protection locked="0"/>
    </xf>
    <xf numFmtId="41" fontId="13" fillId="3" borderId="14" xfId="1" applyNumberFormat="1" applyFont="1" applyFill="1" applyBorder="1" applyAlignment="1" applyProtection="1">
      <alignment horizontal="right" vertical="center" shrinkToFit="1"/>
    </xf>
    <xf numFmtId="41" fontId="13" fillId="2" borderId="15" xfId="1" applyNumberFormat="1" applyFont="1" applyFill="1" applyBorder="1" applyAlignment="1" applyProtection="1">
      <alignment horizontal="right" vertical="center" shrinkToFit="1"/>
      <protection locked="0"/>
    </xf>
    <xf numFmtId="41" fontId="13" fillId="2" borderId="15" xfId="1" applyNumberFormat="1" applyFont="1" applyFill="1" applyBorder="1" applyAlignment="1" applyProtection="1">
      <alignment horizontal="center" vertical="center" shrinkToFit="1"/>
      <protection locked="0"/>
    </xf>
    <xf numFmtId="0" fontId="14" fillId="5" borderId="13" xfId="0" applyNumberFormat="1" applyFont="1" applyFill="1" applyBorder="1" applyAlignment="1" applyProtection="1">
      <alignment horizontal="center" vertical="center"/>
      <protection locked="0"/>
    </xf>
    <xf numFmtId="41" fontId="9" fillId="2" borderId="14" xfId="1" applyNumberFormat="1" applyFont="1" applyFill="1" applyBorder="1" applyAlignment="1" applyProtection="1">
      <alignment horizontal="right" vertical="center" shrinkToFit="1"/>
      <protection locked="0"/>
    </xf>
    <xf numFmtId="41" fontId="9" fillId="3" borderId="14" xfId="1" applyNumberFormat="1" applyFont="1" applyFill="1" applyBorder="1" applyAlignment="1" applyProtection="1">
      <alignment horizontal="center" vertical="center" shrinkToFit="1"/>
      <protection locked="0"/>
    </xf>
    <xf numFmtId="41" fontId="9" fillId="3" borderId="14" xfId="1" applyNumberFormat="1" applyFont="1" applyFill="1" applyBorder="1" applyAlignment="1" applyProtection="1">
      <alignment horizontal="right" vertical="center" shrinkToFit="1"/>
      <protection locked="0"/>
    </xf>
    <xf numFmtId="0" fontId="9" fillId="0" borderId="15" xfId="0" applyNumberFormat="1" applyFont="1" applyBorder="1" applyAlignment="1" applyProtection="1">
      <alignment vertical="center" shrinkToFit="1"/>
      <protection locked="0"/>
    </xf>
    <xf numFmtId="41" fontId="9" fillId="2" borderId="3" xfId="1" applyNumberFormat="1" applyFont="1" applyFill="1" applyBorder="1" applyAlignment="1" applyProtection="1">
      <alignment horizontal="right" vertical="center" shrinkToFit="1"/>
      <protection locked="0"/>
    </xf>
    <xf numFmtId="41" fontId="9" fillId="3" borderId="3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3" xfId="2" applyNumberFormat="1" applyFont="1" applyFill="1" applyBorder="1" applyAlignment="1" applyProtection="1">
      <alignment horizontal="right" vertical="center" shrinkToFit="1"/>
      <protection locked="0"/>
    </xf>
    <xf numFmtId="0" fontId="9" fillId="0" borderId="4" xfId="0" applyNumberFormat="1" applyFont="1" applyBorder="1" applyAlignment="1" applyProtection="1">
      <alignment vertical="center" shrinkToFit="1"/>
      <protection locked="0"/>
    </xf>
    <xf numFmtId="41" fontId="9" fillId="2" borderId="16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16" xfId="1" applyNumberFormat="1" applyFont="1" applyFill="1" applyBorder="1" applyAlignment="1" applyProtection="1">
      <alignment horizontal="right" vertical="center" shrinkToFit="1"/>
      <protection locked="0"/>
    </xf>
    <xf numFmtId="41" fontId="9" fillId="2" borderId="17" xfId="1" applyNumberFormat="1" applyFont="1" applyFill="1" applyBorder="1" applyAlignment="1" applyProtection="1">
      <alignment horizontal="right" vertical="center" shrinkToFit="1"/>
      <protection locked="0"/>
    </xf>
    <xf numFmtId="41" fontId="9" fillId="2" borderId="18" xfId="1" applyNumberFormat="1" applyFont="1" applyFill="1" applyBorder="1" applyAlignment="1" applyProtection="1">
      <alignment horizontal="right" vertical="center" shrinkToFit="1"/>
      <protection locked="0"/>
    </xf>
    <xf numFmtId="41" fontId="9" fillId="8" borderId="19" xfId="1" applyNumberFormat="1" applyFont="1" applyFill="1" applyBorder="1" applyAlignment="1" applyProtection="1">
      <alignment horizontal="right" vertical="center" shrinkToFit="1"/>
      <protection locked="0"/>
    </xf>
    <xf numFmtId="41" fontId="9" fillId="4" borderId="17" xfId="1" applyNumberFormat="1" applyFont="1" applyFill="1" applyBorder="1" applyAlignment="1" applyProtection="1">
      <alignment horizontal="center" vertical="center" shrinkToFit="1"/>
      <protection locked="0"/>
    </xf>
    <xf numFmtId="0" fontId="8" fillId="3" borderId="16" xfId="0" applyNumberFormat="1" applyFont="1" applyFill="1" applyBorder="1" applyAlignment="1" applyProtection="1">
      <alignment horizontal="center" vertical="center"/>
      <protection locked="0"/>
    </xf>
    <xf numFmtId="41" fontId="9" fillId="2" borderId="2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4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15" xfId="1" applyNumberFormat="1" applyFont="1" applyFill="1" applyBorder="1" applyAlignment="1" applyProtection="1">
      <alignment horizontal="right" vertical="center" shrinkToFit="1"/>
      <protection locked="0"/>
    </xf>
    <xf numFmtId="41" fontId="9" fillId="0" borderId="16" xfId="0" applyNumberFormat="1" applyFont="1" applyBorder="1" applyAlignment="1" applyProtection="1">
      <alignment vertical="center" shrinkToFit="1"/>
      <protection locked="0"/>
    </xf>
    <xf numFmtId="41" fontId="9" fillId="0" borderId="16" xfId="1" applyNumberFormat="1" applyFont="1" applyFill="1" applyBorder="1" applyAlignment="1" applyProtection="1">
      <alignment vertical="center" shrinkToFit="1"/>
      <protection locked="0"/>
    </xf>
    <xf numFmtId="41" fontId="10" fillId="6" borderId="17" xfId="1" applyNumberFormat="1" applyFont="1" applyFill="1" applyBorder="1" applyAlignment="1">
      <alignment vertical="center" shrinkToFit="1"/>
    </xf>
    <xf numFmtId="0" fontId="8" fillId="3" borderId="16" xfId="0" applyNumberFormat="1" applyFont="1" applyFill="1" applyBorder="1" applyAlignment="1" applyProtection="1">
      <alignment horizontal="center" vertical="center" shrinkToFit="1"/>
      <protection locked="0"/>
    </xf>
    <xf numFmtId="41" fontId="9" fillId="0" borderId="2" xfId="1" applyNumberFormat="1" applyFont="1" applyFill="1" applyBorder="1" applyAlignment="1" applyProtection="1">
      <alignment vertical="center" shrinkToFit="1"/>
      <protection locked="0"/>
    </xf>
    <xf numFmtId="41" fontId="10" fillId="6" borderId="4" xfId="1" applyNumberFormat="1" applyFont="1" applyFill="1" applyBorder="1" applyAlignment="1">
      <alignment vertical="center" shrinkToFit="1"/>
    </xf>
    <xf numFmtId="0" fontId="8" fillId="7" borderId="16" xfId="0" applyNumberFormat="1" applyFont="1" applyFill="1" applyBorder="1" applyAlignment="1" applyProtection="1">
      <alignment horizontal="center" vertical="center" shrinkToFit="1"/>
      <protection locked="0"/>
    </xf>
    <xf numFmtId="0" fontId="9" fillId="4" borderId="13" xfId="0" applyNumberFormat="1" applyFont="1" applyFill="1" applyBorder="1" applyAlignment="1" applyProtection="1">
      <alignment horizontal="center" vertical="center"/>
      <protection locked="0"/>
    </xf>
    <xf numFmtId="41" fontId="9" fillId="4" borderId="15" xfId="1" applyNumberFormat="1" applyFont="1" applyFill="1" applyBorder="1" applyAlignment="1" applyProtection="1">
      <alignment vertical="center" shrinkToFit="1"/>
      <protection locked="0"/>
    </xf>
    <xf numFmtId="41" fontId="9" fillId="4" borderId="18" xfId="1" applyNumberFormat="1" applyFont="1" applyFill="1" applyBorder="1" applyAlignment="1" applyProtection="1">
      <alignment vertical="center" shrinkToFit="1"/>
      <protection locked="0"/>
    </xf>
    <xf numFmtId="41" fontId="9" fillId="4" borderId="14" xfId="1" applyNumberFormat="1" applyFont="1" applyFill="1" applyBorder="1" applyAlignment="1" applyProtection="1">
      <alignment vertical="center" shrinkToFit="1"/>
      <protection locked="0"/>
    </xf>
    <xf numFmtId="41" fontId="9" fillId="4" borderId="14" xfId="1" applyNumberFormat="1" applyFont="1" applyFill="1" applyBorder="1" applyAlignment="1" applyProtection="1">
      <alignment vertical="center" shrinkToFit="1"/>
      <protection locked="0"/>
    </xf>
    <xf numFmtId="0" fontId="9" fillId="4" borderId="15" xfId="0" applyNumberFormat="1" applyFont="1" applyFill="1" applyBorder="1" applyAlignment="1" applyProtection="1">
      <alignment vertical="center" shrinkToFit="1"/>
      <protection locked="0"/>
    </xf>
    <xf numFmtId="0" fontId="8" fillId="5" borderId="5" xfId="0" applyNumberFormat="1" applyFont="1" applyFill="1" applyBorder="1" applyAlignment="1" applyProtection="1">
      <alignment horizontal="center" vertical="center"/>
      <protection locked="0"/>
    </xf>
    <xf numFmtId="41" fontId="9" fillId="0" borderId="4" xfId="1" applyNumberFormat="1" applyFont="1" applyFill="1" applyBorder="1" applyAlignment="1" applyProtection="1">
      <alignment vertical="center" shrinkToFit="1"/>
      <protection locked="0"/>
    </xf>
    <xf numFmtId="41" fontId="9" fillId="0" borderId="17" xfId="1" applyNumberFormat="1" applyFont="1" applyFill="1" applyBorder="1" applyAlignment="1" applyProtection="1">
      <alignment vertical="center" shrinkToFit="1"/>
      <protection locked="0"/>
    </xf>
    <xf numFmtId="41" fontId="9" fillId="0" borderId="3" xfId="0" applyNumberFormat="1" applyFont="1" applyBorder="1" applyAlignment="1" applyProtection="1">
      <alignment vertical="center" shrinkToFit="1"/>
      <protection locked="0"/>
    </xf>
    <xf numFmtId="41" fontId="9" fillId="3" borderId="3" xfId="0" applyNumberFormat="1" applyFont="1" applyFill="1" applyBorder="1" applyAlignment="1" applyProtection="1">
      <alignment vertical="center" shrinkToFit="1"/>
      <protection locked="0"/>
    </xf>
    <xf numFmtId="41" fontId="9" fillId="0" borderId="3" xfId="0" applyNumberFormat="1" applyFont="1" applyBorder="1" applyAlignment="1" applyProtection="1">
      <alignment vertical="center" shrinkToFit="1"/>
      <protection locked="0"/>
    </xf>
    <xf numFmtId="0" fontId="15" fillId="0" borderId="4" xfId="0" applyNumberFormat="1" applyFont="1" applyBorder="1" applyAlignment="1" applyProtection="1">
      <alignment vertical="center" shrinkToFit="1"/>
      <protection locked="0"/>
    </xf>
    <xf numFmtId="41" fontId="9" fillId="0" borderId="17" xfId="0" applyNumberFormat="1" applyFont="1" applyBorder="1" applyAlignment="1" applyProtection="1">
      <alignment vertical="center" shrinkToFit="1"/>
      <protection locked="0"/>
    </xf>
    <xf numFmtId="0" fontId="14" fillId="5" borderId="6" xfId="0" applyNumberFormat="1" applyFont="1" applyFill="1" applyBorder="1" applyAlignment="1" applyProtection="1">
      <alignment horizontal="center" vertical="center"/>
      <protection locked="0"/>
    </xf>
    <xf numFmtId="0" fontId="14" fillId="5" borderId="5" xfId="0" applyNumberFormat="1" applyFont="1" applyFill="1" applyBorder="1" applyAlignment="1" applyProtection="1">
      <alignment horizontal="center" vertical="center"/>
      <protection locked="0"/>
    </xf>
    <xf numFmtId="41" fontId="9" fillId="4" borderId="20" xfId="1" applyNumberFormat="1" applyFont="1" applyFill="1" applyBorder="1" applyAlignment="1" applyProtection="1">
      <alignment horizontal="center" vertical="center" shrinkToFit="1"/>
      <protection locked="0"/>
    </xf>
    <xf numFmtId="41" fontId="9" fillId="8" borderId="1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8" fillId="5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9" borderId="1" xfId="0" applyNumberFormat="1" applyFill="1" applyBorder="1">
      <alignment vertical="center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13" fillId="0" borderId="1" xfId="1" applyNumberFormat="1" applyFont="1" applyFill="1" applyBorder="1" applyAlignment="1" applyProtection="1">
      <alignment horizontal="right" vertical="center" shrinkToFit="1"/>
      <protection locked="0"/>
    </xf>
    <xf numFmtId="41" fontId="13" fillId="0" borderId="2" xfId="1" applyNumberFormat="1" applyFont="1" applyFill="1" applyBorder="1" applyAlignment="1" applyProtection="1">
      <alignment horizontal="center" vertical="center" shrinkToFit="1"/>
      <protection locked="0"/>
    </xf>
    <xf numFmtId="41" fontId="10" fillId="0" borderId="16" xfId="0" applyNumberFormat="1" applyFont="1" applyBorder="1" applyAlignment="1" applyProtection="1">
      <alignment vertical="center" shrinkToFit="1"/>
      <protection locked="0"/>
    </xf>
    <xf numFmtId="41" fontId="10" fillId="0" borderId="1" xfId="0" applyNumberFormat="1" applyFont="1" applyBorder="1" applyAlignment="1" applyProtection="1">
      <alignment vertical="center" shrinkToFit="1"/>
      <protection locked="0"/>
    </xf>
    <xf numFmtId="41" fontId="10" fillId="0" borderId="1" xfId="0" applyNumberFormat="1" applyFont="1" applyBorder="1" applyAlignment="1" applyProtection="1">
      <alignment vertical="center" shrinkToFit="1"/>
      <protection locked="0"/>
    </xf>
    <xf numFmtId="0" fontId="10" fillId="4" borderId="7" xfId="0" applyNumberFormat="1" applyFont="1" applyFill="1" applyBorder="1" applyAlignment="1" applyProtection="1">
      <alignment horizontal="center" vertical="center"/>
      <protection locked="0"/>
    </xf>
    <xf numFmtId="41" fontId="10" fillId="4" borderId="8" xfId="1" applyNumberFormat="1" applyFont="1" applyFill="1" applyBorder="1" applyAlignment="1" applyProtection="1">
      <alignment vertical="center" shrinkToFit="1"/>
      <protection locked="0"/>
    </xf>
    <xf numFmtId="0" fontId="10" fillId="4" borderId="9" xfId="0" applyNumberFormat="1" applyFont="1" applyFill="1" applyBorder="1" applyAlignment="1" applyProtection="1">
      <alignment horizontal="center"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0" borderId="16" xfId="0" applyNumberFormat="1" applyFont="1" applyBorder="1" applyAlignment="1" applyProtection="1">
      <alignment vertical="center" shrinkToFit="1"/>
      <protection locked="0"/>
    </xf>
    <xf numFmtId="41" fontId="8" fillId="0" borderId="1" xfId="0" applyNumberFormat="1" applyFont="1" applyBorder="1" applyAlignment="1" applyProtection="1">
      <alignment vertical="center" shrinkToFit="1"/>
      <protection locked="0"/>
    </xf>
    <xf numFmtId="41" fontId="8" fillId="3" borderId="1" xfId="0" applyNumberFormat="1" applyFont="1" applyFill="1" applyBorder="1" applyAlignment="1" applyProtection="1">
      <alignment vertical="center" shrinkToFit="1"/>
      <protection locked="0"/>
    </xf>
    <xf numFmtId="41" fontId="8" fillId="0" borderId="1" xfId="0" applyNumberFormat="1" applyFont="1" applyBorder="1" applyAlignment="1" applyProtection="1">
      <alignment vertical="center" shrinkToFit="1"/>
      <protection locked="0"/>
    </xf>
    <xf numFmtId="0" fontId="8" fillId="0" borderId="2" xfId="0" applyNumberFormat="1" applyFont="1" applyBorder="1" applyAlignment="1" applyProtection="1">
      <alignment vertical="center" shrinkToFit="1"/>
      <protection locked="0"/>
    </xf>
    <xf numFmtId="41" fontId="8" fillId="0" borderId="16" xfId="1" applyNumberFormat="1" applyFont="1" applyFill="1" applyBorder="1" applyAlignment="1" applyProtection="1">
      <alignment vertical="center" shrinkToFit="1"/>
      <protection locked="0"/>
    </xf>
    <xf numFmtId="0" fontId="16" fillId="0" borderId="2" xfId="0" applyNumberFormat="1" applyFont="1" applyBorder="1" applyAlignment="1" applyProtection="1">
      <alignment vertical="center" shrinkToFit="1"/>
      <protection locked="0"/>
    </xf>
    <xf numFmtId="41" fontId="17" fillId="4" borderId="2" xfId="1" applyNumberFormat="1" applyFont="1" applyFill="1" applyBorder="1" applyAlignment="1" applyProtection="1">
      <alignment horizontal="center" vertical="center" shrinkToFit="1"/>
      <protection locked="0"/>
    </xf>
    <xf numFmtId="0" fontId="17" fillId="4" borderId="6" xfId="0" applyNumberFormat="1" applyFont="1" applyFill="1" applyBorder="1" applyAlignment="1" applyProtection="1">
      <alignment horizontal="center" vertical="center"/>
      <protection locked="0"/>
    </xf>
    <xf numFmtId="41" fontId="17" fillId="4" borderId="1" xfId="1" applyNumberFormat="1" applyFont="1" applyFill="1" applyBorder="1" applyAlignment="1" applyProtection="1">
      <alignment horizontal="right" vertical="center" shrinkToFit="1"/>
      <protection locked="0"/>
    </xf>
    <xf numFmtId="41" fontId="17" fillId="8" borderId="1" xfId="1" applyNumberFormat="1" applyFont="1" applyFill="1" applyBorder="1" applyAlignment="1" applyProtection="1">
      <alignment horizontal="right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0" fontId="8" fillId="5" borderId="2" xfId="0" applyNumberFormat="1" applyFont="1" applyFill="1" applyBorder="1" applyAlignment="1" applyProtection="1">
      <alignment vertical="center" shrinkToFit="1"/>
      <protection locked="0"/>
    </xf>
    <xf numFmtId="0" fontId="9" fillId="5" borderId="4" xfId="0" applyNumberFormat="1" applyFont="1" applyFill="1" applyBorder="1" applyAlignment="1">
      <alignment vertical="center" shrinkToFit="1"/>
    </xf>
    <xf numFmtId="0" fontId="10" fillId="5" borderId="2" xfId="0" applyNumberFormat="1" applyFont="1" applyFill="1" applyBorder="1" applyAlignment="1" applyProtection="1">
      <alignment vertical="center" shrinkToFit="1"/>
      <protection locked="0"/>
    </xf>
    <xf numFmtId="0" fontId="8" fillId="5" borderId="5" xfId="0" applyNumberFormat="1" applyFont="1" applyFill="1" applyBorder="1" applyAlignment="1">
      <alignment horizontal="center" vertical="center"/>
    </xf>
    <xf numFmtId="41" fontId="8" fillId="5" borderId="4" xfId="1" applyNumberFormat="1" applyFont="1" applyFill="1" applyBorder="1" applyAlignment="1">
      <alignment vertical="center" shrinkToFit="1"/>
    </xf>
    <xf numFmtId="41" fontId="8" fillId="5" borderId="17" xfId="1" applyNumberFormat="1" applyFont="1" applyFill="1" applyBorder="1" applyAlignment="1">
      <alignment vertical="center" shrinkToFit="1"/>
    </xf>
    <xf numFmtId="41" fontId="8" fillId="5" borderId="3" xfId="1" applyNumberFormat="1" applyFont="1" applyFill="1" applyBorder="1" applyAlignment="1">
      <alignment vertical="center" shrinkToFit="1"/>
    </xf>
    <xf numFmtId="0" fontId="12" fillId="6" borderId="5" xfId="0" applyNumberFormat="1" applyFont="1" applyFill="1" applyBorder="1" applyAlignment="1" applyProtection="1">
      <alignment horizontal="center" vertical="center"/>
      <protection locked="0"/>
    </xf>
    <xf numFmtId="41" fontId="12" fillId="6" borderId="3" xfId="1" applyNumberFormat="1" applyFont="1" applyFill="1" applyBorder="1" applyAlignment="1" applyProtection="1">
      <alignment vertical="center" shrinkToFit="1"/>
      <protection locked="0"/>
    </xf>
    <xf numFmtId="41" fontId="12" fillId="6" borderId="4" xfId="1" applyNumberFormat="1" applyFont="1" applyFill="1" applyBorder="1" applyAlignment="1" applyProtection="1">
      <alignment vertical="center" shrinkToFit="1"/>
      <protection locked="0"/>
    </xf>
    <xf numFmtId="0" fontId="16" fillId="0" borderId="0" xfId="0" applyNumberFormat="1" applyFont="1" applyBorder="1" applyAlignment="1" applyProtection="1">
      <alignment vertical="center"/>
      <protection locked="0"/>
    </xf>
    <xf numFmtId="0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NumberFormat="1" applyFont="1" applyFill="1" applyBorder="1" applyAlignment="1">
      <alignment horizontal="center" vertical="center"/>
    </xf>
    <xf numFmtId="41" fontId="9" fillId="2" borderId="0" xfId="1" applyNumberFormat="1" applyFont="1" applyFill="1" applyBorder="1" applyAlignment="1">
      <alignment vertical="center" shrinkToFit="1"/>
    </xf>
    <xf numFmtId="41" fontId="9" fillId="2" borderId="0" xfId="1" applyNumberFormat="1" applyFont="1" applyFill="1" applyBorder="1" applyAlignment="1">
      <alignment vertical="center" shrinkToFit="1"/>
    </xf>
    <xf numFmtId="0" fontId="9" fillId="2" borderId="0" xfId="0" applyNumberFormat="1" applyFont="1" applyFill="1" applyBorder="1" applyAlignment="1">
      <alignment vertical="center" shrinkToFit="1"/>
    </xf>
    <xf numFmtId="41" fontId="8" fillId="5" borderId="3" xfId="1" applyNumberFormat="1" applyFont="1" applyFill="1" applyBorder="1" applyAlignment="1">
      <alignment vertical="center" shrinkToFit="1"/>
    </xf>
    <xf numFmtId="0" fontId="8" fillId="5" borderId="4" xfId="0" applyNumberFormat="1" applyFont="1" applyFill="1" applyBorder="1" applyAlignment="1">
      <alignment vertical="center" shrinkToFit="1"/>
    </xf>
    <xf numFmtId="176" fontId="6" fillId="0" borderId="0" xfId="0" applyNumberFormat="1" applyFont="1" applyBorder="1" applyAlignment="1">
      <alignment vertical="center"/>
    </xf>
    <xf numFmtId="176" fontId="7" fillId="0" borderId="0" xfId="0" applyNumberFormat="1" applyFont="1" applyBorder="1" applyAlignment="1" applyProtection="1">
      <alignment vertical="center"/>
      <protection locked="0"/>
    </xf>
    <xf numFmtId="176" fontId="0" fillId="0" borderId="0" xfId="0" applyNumberFormat="1">
      <alignment vertical="center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26" fillId="0" borderId="0" xfId="3" applyNumberFormat="1" applyAlignment="1">
      <alignment vertical="center"/>
    </xf>
    <xf numFmtId="0" fontId="7" fillId="0" borderId="0" xfId="3" applyNumberFormat="1" applyFont="1" applyBorder="1" applyAlignment="1">
      <alignment horizontal="center" vertical="center"/>
    </xf>
    <xf numFmtId="0" fontId="26" fillId="0" borderId="0" xfId="3" applyNumberFormat="1" applyBorder="1" applyAlignment="1">
      <alignment vertical="center"/>
    </xf>
    <xf numFmtId="0" fontId="26" fillId="0" borderId="0" xfId="3" applyNumberFormat="1">
      <alignment vertical="center"/>
    </xf>
    <xf numFmtId="0" fontId="5" fillId="0" borderId="0" xfId="3" applyNumberFormat="1" applyFont="1" applyBorder="1" applyAlignment="1">
      <alignment vertical="center"/>
    </xf>
    <xf numFmtId="0" fontId="5" fillId="0" borderId="0" xfId="3" applyNumberFormat="1" applyFont="1" applyAlignment="1">
      <alignment vertical="center"/>
    </xf>
    <xf numFmtId="0" fontId="5" fillId="0" borderId="0" xfId="3" applyNumberFormat="1" applyFont="1" applyAlignment="1">
      <alignment horizontal="left" vertical="center"/>
    </xf>
    <xf numFmtId="0" fontId="16" fillId="0" borderId="0" xfId="3" applyNumberFormat="1" applyFont="1" applyAlignment="1">
      <alignment vertical="center" shrinkToFit="1"/>
    </xf>
    <xf numFmtId="0" fontId="4" fillId="0" borderId="0" xfId="3" applyNumberFormat="1" applyFont="1" applyAlignment="1">
      <alignment vertical="center"/>
    </xf>
    <xf numFmtId="0" fontId="8" fillId="3" borderId="1" xfId="3" applyNumberFormat="1" applyFont="1" applyFill="1" applyBorder="1" applyAlignment="1" applyProtection="1">
      <alignment horizontal="center" vertical="center" shrinkToFit="1"/>
      <protection locked="0"/>
    </xf>
    <xf numFmtId="0" fontId="8" fillId="3" borderId="2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3" applyNumberFormat="1" applyFont="1" applyFill="1" applyBorder="1" applyAlignment="1" applyProtection="1">
      <alignment horizontal="center" vertical="center"/>
      <protection locked="0"/>
    </xf>
    <xf numFmtId="41" fontId="8" fillId="0" borderId="1" xfId="4" applyNumberFormat="1" applyFont="1" applyFill="1" applyBorder="1" applyAlignment="1" applyProtection="1">
      <alignment vertical="center" shrinkToFit="1"/>
      <protection locked="0"/>
    </xf>
    <xf numFmtId="41" fontId="8" fillId="0" borderId="1" xfId="3" applyNumberFormat="1" applyFont="1" applyBorder="1" applyAlignment="1" applyProtection="1">
      <alignment vertical="center" shrinkToFit="1"/>
      <protection locked="0"/>
    </xf>
    <xf numFmtId="41" fontId="8" fillId="3" borderId="1" xfId="3" applyNumberFormat="1" applyFont="1" applyFill="1" applyBorder="1" applyAlignment="1" applyProtection="1">
      <alignment vertical="center" shrinkToFit="1"/>
      <protection locked="0"/>
    </xf>
    <xf numFmtId="41" fontId="8" fillId="3" borderId="2" xfId="3" applyNumberFormat="1" applyFont="1" applyFill="1" applyBorder="1" applyAlignment="1" applyProtection="1">
      <alignment vertical="center" shrinkToFit="1"/>
      <protection locked="0"/>
    </xf>
    <xf numFmtId="41" fontId="10" fillId="0" borderId="1" xfId="4" applyNumberFormat="1" applyFont="1" applyFill="1" applyBorder="1" applyAlignment="1" applyProtection="1">
      <alignment vertical="center" shrinkToFit="1"/>
      <protection locked="0"/>
    </xf>
    <xf numFmtId="41" fontId="10" fillId="0" borderId="1" xfId="3" applyNumberFormat="1" applyFont="1" applyBorder="1" applyAlignment="1" applyProtection="1">
      <alignment vertical="center" shrinkToFit="1"/>
      <protection locked="0"/>
    </xf>
    <xf numFmtId="41" fontId="9" fillId="0" borderId="1" xfId="4" applyNumberFormat="1" applyFont="1" applyFill="1" applyBorder="1" applyAlignment="1" applyProtection="1">
      <alignment vertical="center" shrinkToFit="1"/>
      <protection locked="0"/>
    </xf>
    <xf numFmtId="41" fontId="9" fillId="0" borderId="1" xfId="3" applyNumberFormat="1" applyFont="1" applyBorder="1" applyAlignment="1" applyProtection="1">
      <alignment vertical="center" shrinkToFit="1"/>
      <protection locked="0"/>
    </xf>
    <xf numFmtId="0" fontId="18" fillId="0" borderId="0" xfId="3" applyNumberFormat="1" applyFont="1">
      <alignment vertical="center"/>
    </xf>
    <xf numFmtId="0" fontId="9" fillId="4" borderId="6" xfId="3" applyNumberFormat="1" applyFont="1" applyFill="1" applyBorder="1" applyAlignment="1" applyProtection="1">
      <alignment horizontal="center" vertical="center"/>
      <protection locked="0"/>
    </xf>
    <xf numFmtId="41" fontId="9" fillId="4" borderId="1" xfId="4" applyNumberFormat="1" applyFont="1" applyFill="1" applyBorder="1" applyAlignment="1" applyProtection="1">
      <alignment vertical="center" shrinkToFit="1"/>
      <protection locked="0"/>
    </xf>
    <xf numFmtId="41" fontId="9" fillId="4" borderId="2" xfId="4" applyNumberFormat="1" applyFont="1" applyFill="1" applyBorder="1" applyAlignment="1" applyProtection="1">
      <alignment vertical="center" shrinkToFit="1"/>
      <protection locked="0"/>
    </xf>
    <xf numFmtId="0" fontId="9" fillId="10" borderId="6" xfId="3" applyNumberFormat="1" applyFont="1" applyFill="1" applyBorder="1" applyAlignment="1" applyProtection="1">
      <alignment horizontal="center" vertical="center"/>
      <protection locked="0"/>
    </xf>
    <xf numFmtId="41" fontId="9" fillId="10" borderId="1" xfId="4" applyNumberFormat="1" applyFont="1" applyFill="1" applyBorder="1" applyAlignment="1" applyProtection="1">
      <alignment vertical="center" shrinkToFit="1"/>
      <protection locked="0"/>
    </xf>
    <xf numFmtId="41" fontId="9" fillId="10" borderId="2" xfId="4" applyNumberFormat="1" applyFont="1" applyFill="1" applyBorder="1" applyAlignment="1" applyProtection="1">
      <alignment vertical="center" shrinkToFit="1"/>
      <protection locked="0"/>
    </xf>
    <xf numFmtId="0" fontId="8" fillId="0" borderId="5" xfId="3" applyNumberFormat="1" applyFont="1" applyBorder="1" applyAlignment="1" applyProtection="1">
      <alignment horizontal="center" vertical="center"/>
      <protection locked="0"/>
    </xf>
    <xf numFmtId="0" fontId="26" fillId="0" borderId="0" xfId="3" applyNumberFormat="1" applyAlignment="1">
      <alignment horizontal="center" vertical="center"/>
    </xf>
    <xf numFmtId="41" fontId="26" fillId="0" borderId="0" xfId="3" applyNumberFormat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9" fillId="0" borderId="0" xfId="0" applyNumberFormat="1" applyFont="1" applyAlignment="1">
      <alignment vertical="center"/>
    </xf>
    <xf numFmtId="0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41" fontId="9" fillId="0" borderId="1" xfId="1" applyNumberFormat="1" applyFont="1" applyFill="1" applyBorder="1" applyAlignment="1" applyProtection="1">
      <alignment vertical="center" shrinkToFit="1"/>
      <protection locked="0"/>
    </xf>
    <xf numFmtId="41" fontId="9" fillId="3" borderId="2" xfId="0" applyNumberFormat="1" applyFont="1" applyFill="1" applyBorder="1" applyAlignment="1" applyProtection="1">
      <alignment vertical="center" shrinkToFit="1"/>
      <protection locked="0"/>
    </xf>
    <xf numFmtId="41" fontId="0" fillId="0" borderId="0" xfId="0" applyNumberFormat="1">
      <alignment vertical="center"/>
    </xf>
    <xf numFmtId="0" fontId="9" fillId="4" borderId="6" xfId="0" applyNumberFormat="1" applyFont="1" applyFill="1" applyBorder="1" applyAlignment="1" applyProtection="1">
      <alignment horizontal="center" vertical="center"/>
      <protection locked="0"/>
    </xf>
    <xf numFmtId="41" fontId="9" fillId="4" borderId="1" xfId="1" applyNumberFormat="1" applyFont="1" applyFill="1" applyBorder="1" applyAlignment="1" applyProtection="1">
      <alignment vertical="center" shrinkToFit="1"/>
      <protection locked="0"/>
    </xf>
    <xf numFmtId="41" fontId="9" fillId="4" borderId="2" xfId="1" applyNumberFormat="1" applyFont="1" applyFill="1" applyBorder="1" applyAlignment="1" applyProtection="1">
      <alignment vertical="center" shrinkToFit="1"/>
      <protection locked="0"/>
    </xf>
    <xf numFmtId="41" fontId="9" fillId="5" borderId="1" xfId="1" applyNumberFormat="1" applyFont="1" applyFill="1" applyBorder="1" applyAlignment="1" applyProtection="1">
      <alignment vertical="center" shrinkToFit="1"/>
      <protection locked="0"/>
    </xf>
    <xf numFmtId="41" fontId="9" fillId="5" borderId="2" xfId="1" applyNumberFormat="1" applyFont="1" applyFill="1" applyBorder="1" applyAlignment="1" applyProtection="1">
      <alignment vertical="center" shrinkToFit="1"/>
      <protection locked="0"/>
    </xf>
    <xf numFmtId="0" fontId="18" fillId="0" borderId="0" xfId="0" applyNumberFormat="1" applyFont="1">
      <alignment vertical="center"/>
    </xf>
    <xf numFmtId="41" fontId="9" fillId="5" borderId="1" xfId="1" applyNumberFormat="1" applyFont="1" applyFill="1" applyBorder="1" applyAlignment="1" applyProtection="1">
      <alignment vertical="center" shrinkToFit="1"/>
      <protection locked="0"/>
    </xf>
    <xf numFmtId="0" fontId="8" fillId="0" borderId="5" xfId="0" applyNumberFormat="1" applyFont="1" applyBorder="1" applyAlignment="1" applyProtection="1">
      <alignment horizontal="center" vertical="center"/>
      <protection locked="0"/>
    </xf>
    <xf numFmtId="0" fontId="0" fillId="0" borderId="3" xfId="0" applyNumberFormat="1" applyBorder="1" applyAlignment="1" applyProtection="1">
      <alignment vertical="center"/>
      <protection locked="0"/>
    </xf>
    <xf numFmtId="0" fontId="0" fillId="0" borderId="4" xfId="0" applyNumberFormat="1" applyBorder="1" applyAlignment="1" applyProtection="1">
      <alignment vertical="center"/>
      <protection locked="0"/>
    </xf>
    <xf numFmtId="0" fontId="26" fillId="0" borderId="0" xfId="5" applyNumberFormat="1">
      <alignment vertical="center"/>
    </xf>
    <xf numFmtId="0" fontId="7" fillId="0" borderId="0" xfId="5" applyNumberFormat="1" applyFont="1" applyBorder="1" applyAlignment="1">
      <alignment horizontal="center" vertical="center"/>
    </xf>
    <xf numFmtId="0" fontId="5" fillId="0" borderId="0" xfId="5" applyNumberFormat="1" applyFont="1" applyAlignment="1">
      <alignment horizontal="left" vertical="center"/>
    </xf>
    <xf numFmtId="0" fontId="16" fillId="0" borderId="0" xfId="5" applyNumberFormat="1" applyFont="1" applyAlignment="1">
      <alignment vertical="center" shrinkToFit="1"/>
    </xf>
    <xf numFmtId="41" fontId="16" fillId="0" borderId="0" xfId="2" applyNumberFormat="1" applyFont="1" applyAlignment="1">
      <alignment horizontal="center" vertical="center" shrinkToFit="1"/>
    </xf>
    <xf numFmtId="0" fontId="8" fillId="3" borderId="1" xfId="5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5" applyNumberFormat="1" applyFont="1" applyFill="1" applyBorder="1" applyAlignment="1" applyProtection="1">
      <alignment horizontal="center" vertical="center" shrinkToFit="1"/>
      <protection locked="0"/>
    </xf>
    <xf numFmtId="176" fontId="26" fillId="0" borderId="0" xfId="5" applyNumberFormat="1">
      <alignment vertical="center"/>
    </xf>
    <xf numFmtId="0" fontId="8" fillId="5" borderId="6" xfId="5" applyNumberFormat="1" applyFont="1" applyFill="1" applyBorder="1" applyAlignment="1" applyProtection="1">
      <alignment horizontal="center" vertical="center"/>
      <protection locked="0"/>
    </xf>
    <xf numFmtId="41" fontId="8" fillId="0" borderId="1" xfId="2" applyNumberFormat="1" applyFont="1" applyFill="1" applyBorder="1" applyAlignment="1" applyProtection="1">
      <alignment vertical="center" shrinkToFit="1"/>
      <protection locked="0"/>
    </xf>
    <xf numFmtId="41" fontId="8" fillId="2" borderId="1" xfId="2" applyNumberFormat="1" applyFont="1" applyFill="1" applyBorder="1" applyAlignment="1" applyProtection="1">
      <alignment vertical="center" shrinkToFit="1"/>
      <protection locked="0"/>
    </xf>
    <xf numFmtId="41" fontId="8" fillId="3" borderId="1" xfId="5" applyNumberFormat="1" applyFont="1" applyFill="1" applyBorder="1" applyAlignment="1" applyProtection="1">
      <alignment vertical="center" shrinkToFit="1"/>
      <protection locked="0"/>
    </xf>
    <xf numFmtId="41" fontId="9" fillId="0" borderId="2" xfId="5" applyNumberFormat="1" applyFont="1" applyBorder="1" applyAlignment="1" applyProtection="1">
      <alignment vertical="center" shrinkToFit="1"/>
      <protection locked="0"/>
    </xf>
    <xf numFmtId="41" fontId="8" fillId="0" borderId="1" xfId="5" applyNumberFormat="1" applyFont="1" applyBorder="1" applyAlignment="1" applyProtection="1">
      <alignment vertical="center" shrinkToFit="1"/>
      <protection locked="0"/>
    </xf>
    <xf numFmtId="41" fontId="8" fillId="0" borderId="1" xfId="5" applyNumberFormat="1" applyFont="1" applyBorder="1" applyAlignment="1" applyProtection="1">
      <alignment vertical="center" shrinkToFit="1"/>
      <protection locked="0"/>
    </xf>
    <xf numFmtId="41" fontId="8" fillId="2" borderId="1" xfId="5" applyNumberFormat="1" applyFont="1" applyFill="1" applyBorder="1" applyAlignment="1" applyProtection="1">
      <alignment vertical="center" shrinkToFit="1"/>
      <protection locked="0"/>
    </xf>
    <xf numFmtId="0" fontId="9" fillId="4" borderId="6" xfId="5" applyNumberFormat="1" applyFont="1" applyFill="1" applyBorder="1" applyAlignment="1" applyProtection="1">
      <alignment horizontal="center" vertical="center"/>
      <protection locked="0"/>
    </xf>
    <xf numFmtId="41" fontId="9" fillId="4" borderId="11" xfId="2" applyNumberFormat="1" applyFont="1" applyFill="1" applyBorder="1" applyAlignment="1" applyProtection="1">
      <alignment vertical="center" shrinkToFit="1"/>
      <protection locked="0"/>
    </xf>
    <xf numFmtId="41" fontId="9" fillId="4" borderId="11" xfId="2" applyNumberFormat="1" applyFont="1" applyFill="1" applyBorder="1" applyAlignment="1" applyProtection="1">
      <alignment vertical="center" shrinkToFit="1"/>
      <protection locked="0"/>
    </xf>
    <xf numFmtId="41" fontId="9" fillId="4" borderId="12" xfId="2" applyNumberFormat="1" applyFont="1" applyFill="1" applyBorder="1" applyAlignment="1" applyProtection="1">
      <alignment vertical="center" shrinkToFit="1"/>
      <protection locked="0"/>
    </xf>
    <xf numFmtId="41" fontId="10" fillId="4" borderId="1" xfId="2" applyNumberFormat="1" applyFont="1" applyFill="1" applyBorder="1" applyAlignment="1" applyProtection="1">
      <alignment vertical="center" shrinkToFit="1"/>
      <protection locked="0"/>
    </xf>
    <xf numFmtId="41" fontId="10" fillId="4" borderId="1" xfId="2" applyNumberFormat="1" applyFont="1" applyFill="1" applyBorder="1" applyAlignment="1" applyProtection="1">
      <alignment vertical="center" shrinkToFit="1"/>
      <protection locked="0"/>
    </xf>
    <xf numFmtId="41" fontId="9" fillId="4" borderId="2" xfId="2" applyNumberFormat="1" applyFont="1" applyFill="1" applyBorder="1" applyAlignment="1" applyProtection="1">
      <alignment vertical="center" shrinkToFit="1"/>
      <protection locked="0"/>
    </xf>
    <xf numFmtId="0" fontId="10" fillId="6" borderId="5" xfId="5" applyNumberFormat="1" applyFont="1" applyFill="1" applyBorder="1" applyAlignment="1">
      <alignment horizontal="center" vertical="center"/>
    </xf>
    <xf numFmtId="41" fontId="10" fillId="6" borderId="3" xfId="2" applyNumberFormat="1" applyFont="1" applyFill="1" applyBorder="1" applyAlignment="1">
      <alignment vertical="center" shrinkToFit="1"/>
    </xf>
    <xf numFmtId="41" fontId="10" fillId="6" borderId="3" xfId="2" applyNumberFormat="1" applyFont="1" applyFill="1" applyBorder="1" applyAlignment="1">
      <alignment vertical="center" shrinkToFit="1"/>
    </xf>
    <xf numFmtId="41" fontId="10" fillId="6" borderId="4" xfId="2" applyNumberFormat="1" applyFont="1" applyFill="1" applyBorder="1" applyAlignment="1">
      <alignment vertical="center" shrinkToFit="1"/>
    </xf>
    <xf numFmtId="0" fontId="26" fillId="0" borderId="0" xfId="5" applyNumberFormat="1" applyBorder="1" applyAlignment="1">
      <alignment vertical="center"/>
    </xf>
    <xf numFmtId="0" fontId="12" fillId="5" borderId="7" xfId="5" applyNumberFormat="1" applyFont="1" applyFill="1" applyBorder="1" applyAlignment="1" applyProtection="1">
      <alignment horizontal="center" vertical="center"/>
      <protection locked="0"/>
    </xf>
    <xf numFmtId="0" fontId="12" fillId="5" borderId="8" xfId="5" applyNumberFormat="1" applyFont="1" applyFill="1" applyBorder="1" applyAlignment="1" applyProtection="1">
      <alignment horizontal="center" vertical="center"/>
      <protection locked="0"/>
    </xf>
    <xf numFmtId="0" fontId="12" fillId="5" borderId="8" xfId="5" applyNumberFormat="1" applyFont="1" applyFill="1" applyBorder="1" applyAlignment="1" applyProtection="1">
      <alignment horizontal="center" vertical="center"/>
      <protection locked="0"/>
    </xf>
    <xf numFmtId="0" fontId="12" fillId="5" borderId="9" xfId="5" applyNumberFormat="1" applyFont="1" applyFill="1" applyBorder="1" applyAlignment="1" applyProtection="1">
      <alignment horizontal="center" vertical="center"/>
      <protection locked="0"/>
    </xf>
    <xf numFmtId="0" fontId="12" fillId="5" borderId="6" xfId="5" applyNumberFormat="1" applyFont="1" applyFill="1" applyBorder="1" applyAlignment="1" applyProtection="1">
      <alignment horizontal="center" vertical="center"/>
      <protection locked="0"/>
    </xf>
    <xf numFmtId="41" fontId="13" fillId="2" borderId="1" xfId="6" applyNumberFormat="1" applyFont="1" applyFill="1" applyBorder="1" applyAlignment="1" applyProtection="1">
      <alignment horizontal="right" vertical="center" shrinkToFit="1"/>
      <protection locked="0"/>
    </xf>
    <xf numFmtId="41" fontId="12" fillId="5" borderId="1" xfId="6" applyNumberFormat="1" applyFont="1" applyFill="1" applyBorder="1" applyAlignment="1" applyProtection="1">
      <alignment horizontal="center" vertical="center" shrinkToFit="1"/>
      <protection locked="0"/>
    </xf>
    <xf numFmtId="41" fontId="20" fillId="2" borderId="2" xfId="6" applyNumberFormat="1" applyFont="1" applyFill="1" applyBorder="1" applyAlignment="1" applyProtection="1">
      <alignment horizontal="right" vertical="center" shrinkToFit="1"/>
      <protection locked="0"/>
    </xf>
    <xf numFmtId="41" fontId="13" fillId="2" borderId="1" xfId="6" applyNumberFormat="1" applyFont="1" applyFill="1" applyBorder="1" applyAlignment="1" applyProtection="1">
      <alignment horizontal="center" vertical="center" shrinkToFit="1"/>
      <protection locked="0"/>
    </xf>
    <xf numFmtId="41" fontId="13" fillId="2" borderId="1" xfId="6" applyNumberFormat="1" applyFont="1" applyFill="1" applyBorder="1" applyAlignment="1" applyProtection="1">
      <alignment vertical="center" shrinkToFit="1"/>
      <protection locked="0"/>
    </xf>
    <xf numFmtId="41" fontId="13" fillId="2" borderId="2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1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2" xfId="6" applyNumberFormat="1" applyFont="1" applyFill="1" applyBorder="1" applyAlignment="1" applyProtection="1">
      <alignment horizontal="left" vertical="center" shrinkToFit="1"/>
      <protection locked="0"/>
    </xf>
    <xf numFmtId="41" fontId="0" fillId="4" borderId="3" xfId="6" applyNumberFormat="1" applyFont="1" applyFill="1" applyBorder="1" applyAlignment="1">
      <alignment horizontal="right" vertical="center" shrinkToFit="1"/>
    </xf>
    <xf numFmtId="41" fontId="21" fillId="4" borderId="4" xfId="6" applyNumberFormat="1" applyFont="1" applyFill="1" applyBorder="1" applyAlignment="1">
      <alignment horizontal="left" vertical="center" shrinkToFit="1"/>
    </xf>
    <xf numFmtId="41" fontId="0" fillId="8" borderId="21" xfId="6" applyNumberFormat="1" applyFont="1" applyFill="1" applyBorder="1" applyAlignment="1">
      <alignment horizontal="right" vertical="center" shrinkToFit="1"/>
    </xf>
    <xf numFmtId="41" fontId="21" fillId="8" borderId="9" xfId="6" applyNumberFormat="1" applyFont="1" applyFill="1" applyBorder="1" applyAlignment="1">
      <alignment horizontal="left" vertical="center" shrinkToFit="1"/>
    </xf>
    <xf numFmtId="0" fontId="26" fillId="0" borderId="22" xfId="5" applyNumberFormat="1" applyBorder="1">
      <alignment vertical="center"/>
    </xf>
    <xf numFmtId="41" fontId="0" fillId="5" borderId="3" xfId="6" applyNumberFormat="1" applyFont="1" applyFill="1" applyBorder="1" applyAlignment="1">
      <alignment horizontal="right" vertical="center" shrinkToFit="1"/>
    </xf>
    <xf numFmtId="41" fontId="0" fillId="5" borderId="16" xfId="6" applyNumberFormat="1" applyFont="1" applyFill="1" applyBorder="1" applyAlignment="1">
      <alignment horizontal="right" vertical="center" shrinkToFit="1"/>
    </xf>
    <xf numFmtId="41" fontId="13" fillId="5" borderId="23" xfId="6" applyNumberFormat="1" applyFont="1" applyFill="1" applyBorder="1" applyAlignment="1">
      <alignment horizontal="left" vertical="center" shrinkToFit="1"/>
    </xf>
    <xf numFmtId="0" fontId="10" fillId="2" borderId="24" xfId="5" applyNumberFormat="1" applyFont="1" applyFill="1" applyBorder="1" applyAlignment="1">
      <alignment horizontal="center" vertical="center"/>
    </xf>
    <xf numFmtId="0" fontId="10" fillId="2" borderId="0" xfId="5" applyNumberFormat="1" applyFont="1" applyFill="1" applyBorder="1" applyAlignment="1">
      <alignment horizontal="center" vertical="center"/>
    </xf>
    <xf numFmtId="41" fontId="10" fillId="2" borderId="0" xfId="6" applyNumberFormat="1" applyFont="1" applyFill="1" applyBorder="1" applyAlignment="1">
      <alignment horizontal="right" vertical="center" shrinkToFit="1"/>
    </xf>
    <xf numFmtId="41" fontId="10" fillId="2" borderId="24" xfId="6" applyNumberFormat="1" applyFont="1" applyFill="1" applyBorder="1" applyAlignment="1">
      <alignment horizontal="right" vertical="center" shrinkToFit="1"/>
    </xf>
    <xf numFmtId="41" fontId="9" fillId="2" borderId="24" xfId="6" applyNumberFormat="1" applyFont="1" applyFill="1" applyBorder="1" applyAlignment="1">
      <alignment horizontal="left" vertical="center" shrinkToFit="1"/>
    </xf>
    <xf numFmtId="0" fontId="26" fillId="0" borderId="0" xfId="5" applyNumberFormat="1" applyFill="1" applyBorder="1">
      <alignment vertical="center"/>
    </xf>
    <xf numFmtId="41" fontId="9" fillId="2" borderId="0" xfId="6" applyNumberFormat="1" applyFont="1" applyFill="1" applyBorder="1" applyAlignment="1">
      <alignment horizontal="left" vertical="center" shrinkToFit="1"/>
    </xf>
    <xf numFmtId="0" fontId="12" fillId="5" borderId="13" xfId="5" applyNumberFormat="1" applyFont="1" applyFill="1" applyBorder="1" applyAlignment="1" applyProtection="1">
      <alignment horizontal="center" vertical="center"/>
      <protection locked="0"/>
    </xf>
    <xf numFmtId="0" fontId="12" fillId="5" borderId="14" xfId="5" applyNumberFormat="1" applyFont="1" applyFill="1" applyBorder="1" applyAlignment="1" applyProtection="1">
      <alignment horizontal="center" vertical="center"/>
      <protection locked="0"/>
    </xf>
    <xf numFmtId="0" fontId="12" fillId="5" borderId="14" xfId="5" applyNumberFormat="1" applyFont="1" applyFill="1" applyBorder="1" applyAlignment="1" applyProtection="1">
      <alignment horizontal="center" vertical="center"/>
      <protection locked="0"/>
    </xf>
    <xf numFmtId="0" fontId="12" fillId="5" borderId="15" xfId="5" applyNumberFormat="1" applyFont="1" applyFill="1" applyBorder="1" applyAlignment="1" applyProtection="1">
      <alignment horizontal="center" vertical="center"/>
      <protection locked="0"/>
    </xf>
    <xf numFmtId="0" fontId="26" fillId="0" borderId="0" xfId="5" applyNumberFormat="1" applyBorder="1">
      <alignment vertical="center"/>
    </xf>
    <xf numFmtId="41" fontId="13" fillId="2" borderId="1" xfId="6" quotePrefix="1" applyNumberFormat="1" applyFont="1" applyFill="1" applyBorder="1" applyAlignment="1" applyProtection="1">
      <alignment horizontal="right" vertical="center" shrinkToFit="1"/>
      <protection locked="0"/>
    </xf>
    <xf numFmtId="41" fontId="9" fillId="2" borderId="0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3" xfId="5" applyNumberFormat="1" applyFont="1" applyFill="1" applyBorder="1" applyAlignment="1" applyProtection="1">
      <alignment horizontal="right" vertical="center" shrinkToFit="1"/>
      <protection locked="0"/>
    </xf>
    <xf numFmtId="41" fontId="17" fillId="11" borderId="4" xfId="5" applyNumberFormat="1" applyFont="1" applyFill="1" applyBorder="1" applyAlignment="1" applyProtection="1">
      <alignment horizontal="right" vertical="center" shrinkToFit="1"/>
      <protection locked="0"/>
    </xf>
    <xf numFmtId="41" fontId="0" fillId="4" borderId="25" xfId="6" applyNumberFormat="1" applyFont="1" applyFill="1" applyBorder="1" applyAlignment="1" applyProtection="1">
      <alignment horizontal="right" vertical="center" shrinkToFit="1"/>
      <protection locked="0"/>
    </xf>
    <xf numFmtId="41" fontId="21" fillId="4" borderId="26" xfId="6" applyNumberFormat="1" applyFont="1" applyFill="1" applyBorder="1" applyAlignment="1" applyProtection="1">
      <alignment horizontal="left" vertical="center" shrinkToFit="1"/>
      <protection locked="0"/>
    </xf>
    <xf numFmtId="177" fontId="0" fillId="8" borderId="16" xfId="5" applyNumberFormat="1" applyFont="1" applyFill="1" applyBorder="1" applyAlignment="1">
      <alignment horizontal="right" vertical="center"/>
    </xf>
    <xf numFmtId="41" fontId="21" fillId="8" borderId="27" xfId="6" applyNumberFormat="1" applyFont="1" applyFill="1" applyBorder="1" applyAlignment="1" applyProtection="1">
      <alignment horizontal="left" vertical="center" shrinkToFit="1"/>
      <protection locked="0"/>
    </xf>
    <xf numFmtId="177" fontId="0" fillId="5" borderId="3" xfId="5" applyNumberFormat="1" applyFont="1" applyFill="1" applyBorder="1" applyAlignment="1">
      <alignment horizontal="right" vertical="center"/>
    </xf>
    <xf numFmtId="41" fontId="21" fillId="5" borderId="27" xfId="6" applyNumberFormat="1" applyFont="1" applyFill="1" applyBorder="1" applyAlignment="1" applyProtection="1">
      <alignment horizontal="left" vertical="center" shrinkToFit="1"/>
      <protection locked="0"/>
    </xf>
    <xf numFmtId="0" fontId="26" fillId="0" borderId="24" xfId="5" applyNumberFormat="1" applyBorder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8" fillId="8" borderId="7" xfId="0" applyNumberFormat="1" applyFont="1" applyFill="1" applyBorder="1" applyAlignment="1" applyProtection="1">
      <alignment horizontal="center" vertical="center"/>
      <protection locked="0"/>
    </xf>
    <xf numFmtId="41" fontId="8" fillId="5" borderId="8" xfId="1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8" fillId="8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41" fontId="9" fillId="5" borderId="1" xfId="0" applyNumberFormat="1" applyFont="1" applyFill="1" applyBorder="1" applyAlignment="1" applyProtection="1">
      <alignment vertical="center" shrinkToFit="1"/>
      <protection locked="0"/>
    </xf>
    <xf numFmtId="41" fontId="9" fillId="0" borderId="2" xfId="0" applyNumberFormat="1" applyFont="1" applyFill="1" applyBorder="1" applyAlignment="1" applyProtection="1">
      <alignment vertical="center" shrinkToFit="1"/>
      <protection locked="0"/>
    </xf>
    <xf numFmtId="41" fontId="10" fillId="4" borderId="14" xfId="1" applyNumberFormat="1" applyFont="1" applyFill="1" applyBorder="1" applyAlignment="1" applyProtection="1">
      <alignment horizontal="center" vertical="center" shrinkToFit="1"/>
      <protection locked="0"/>
    </xf>
    <xf numFmtId="41" fontId="10" fillId="4" borderId="14" xfId="1" applyNumberFormat="1" applyFont="1" applyFill="1" applyBorder="1" applyAlignment="1" applyProtection="1">
      <alignment vertical="center" shrinkToFit="1"/>
      <protection locked="0"/>
    </xf>
    <xf numFmtId="41" fontId="10" fillId="4" borderId="2" xfId="1" applyNumberFormat="1" applyFont="1" applyFill="1" applyBorder="1" applyAlignment="1" applyProtection="1">
      <alignment vertical="center" shrinkToFit="1"/>
      <protection locked="0"/>
    </xf>
    <xf numFmtId="41" fontId="8" fillId="4" borderId="14" xfId="1" applyNumberFormat="1" applyFont="1" applyFill="1" applyBorder="1" applyAlignment="1" applyProtection="1">
      <alignment horizontal="center" vertical="center" shrinkToFit="1"/>
      <protection locked="0"/>
    </xf>
    <xf numFmtId="41" fontId="8" fillId="4" borderId="14" xfId="1" applyNumberFormat="1" applyFont="1" applyFill="1" applyBorder="1" applyAlignment="1" applyProtection="1">
      <alignment vertical="center" shrinkToFit="1"/>
      <protection locked="0"/>
    </xf>
    <xf numFmtId="41" fontId="8" fillId="4" borderId="15" xfId="1" applyNumberFormat="1" applyFont="1" applyFill="1" applyBorder="1" applyAlignment="1" applyProtection="1">
      <alignment vertical="center" shrinkToFit="1"/>
      <protection locked="0"/>
    </xf>
    <xf numFmtId="41" fontId="8" fillId="4" borderId="1" xfId="1" applyNumberFormat="1" applyFont="1" applyFill="1" applyBorder="1" applyAlignment="1" applyProtection="1">
      <alignment horizontal="center" vertical="center" shrinkToFit="1"/>
      <protection locked="0"/>
    </xf>
    <xf numFmtId="41" fontId="8" fillId="4" borderId="1" xfId="1" applyNumberFormat="1" applyFont="1" applyFill="1" applyBorder="1" applyAlignment="1" applyProtection="1">
      <alignment vertical="center" shrinkToFit="1"/>
      <protection locked="0"/>
    </xf>
    <xf numFmtId="0" fontId="17" fillId="4" borderId="5" xfId="0" applyNumberFormat="1" applyFont="1" applyFill="1" applyBorder="1" applyAlignment="1" applyProtection="1">
      <alignment horizontal="center" vertical="center" wrapText="1"/>
      <protection locked="0"/>
    </xf>
    <xf numFmtId="41" fontId="17" fillId="4" borderId="3" xfId="1" applyNumberFormat="1" applyFont="1" applyFill="1" applyBorder="1" applyAlignment="1" applyProtection="1">
      <alignment horizontal="right" vertical="center" wrapText="1" shrinkToFit="1"/>
      <protection locked="0"/>
    </xf>
    <xf numFmtId="0" fontId="12" fillId="5" borderId="5" xfId="0" applyNumberFormat="1" applyFont="1" applyFill="1" applyBorder="1" applyAlignment="1" applyProtection="1">
      <alignment horizontal="center" vertical="center"/>
      <protection locked="0"/>
    </xf>
    <xf numFmtId="41" fontId="12" fillId="5" borderId="3" xfId="1" applyNumberFormat="1" applyFont="1" applyFill="1" applyBorder="1" applyAlignment="1" applyProtection="1">
      <alignment horizontal="right" vertical="center" shrinkToFit="1"/>
      <protection locked="0"/>
    </xf>
    <xf numFmtId="41" fontId="13" fillId="5" borderId="4" xfId="1" applyNumberFormat="1" applyFont="1" applyFill="1" applyBorder="1" applyAlignment="1" applyProtection="1">
      <alignment horizontal="center"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3" borderId="2" xfId="0" applyNumberFormat="1" applyFont="1" applyFill="1" applyBorder="1" applyAlignment="1" applyProtection="1">
      <alignment vertical="center" shrinkToFit="1"/>
      <protection locked="0"/>
    </xf>
    <xf numFmtId="41" fontId="8" fillId="0" borderId="1" xfId="2" applyFont="1" applyFill="1" applyBorder="1" applyAlignment="1" applyProtection="1">
      <alignment vertical="center" shrinkToFit="1"/>
      <protection locked="0"/>
    </xf>
    <xf numFmtId="41" fontId="8" fillId="0" borderId="1" xfId="7" applyNumberFormat="1" applyFont="1" applyBorder="1" applyAlignment="1" applyProtection="1">
      <alignment vertical="center" shrinkToFit="1"/>
      <protection locked="0"/>
    </xf>
    <xf numFmtId="41" fontId="8" fillId="3" borderId="1" xfId="7" applyNumberFormat="1" applyFont="1" applyFill="1" applyBorder="1" applyAlignment="1" applyProtection="1">
      <alignment vertical="center" shrinkToFit="1"/>
      <protection locked="0"/>
    </xf>
    <xf numFmtId="41" fontId="13" fillId="2" borderId="1" xfId="8" applyFont="1" applyFill="1" applyBorder="1" applyAlignment="1" applyProtection="1">
      <alignment horizontal="right" vertical="center" shrinkToFit="1"/>
      <protection locked="0"/>
    </xf>
    <xf numFmtId="41" fontId="8" fillId="0" borderId="2" xfId="1" applyFont="1" applyFill="1" applyBorder="1" applyAlignment="1" applyProtection="1">
      <alignment vertical="center" shrinkToFit="1"/>
      <protection locked="0"/>
    </xf>
    <xf numFmtId="41" fontId="8" fillId="0" borderId="16" xfId="1" applyFont="1" applyFill="1" applyBorder="1" applyAlignment="1" applyProtection="1">
      <alignment vertical="center" shrinkToFit="1"/>
      <protection locked="0"/>
    </xf>
    <xf numFmtId="41" fontId="13" fillId="2" borderId="1" xfId="8" applyFont="1" applyFill="1" applyBorder="1" applyAlignment="1" applyProtection="1">
      <alignment horizontal="center" vertical="center" shrinkToFit="1"/>
      <protection locked="0"/>
    </xf>
    <xf numFmtId="41" fontId="13" fillId="2" borderId="1" xfId="8" applyFont="1" applyFill="1" applyBorder="1" applyAlignment="1" applyProtection="1">
      <alignment vertical="center" shrinkToFit="1"/>
      <protection locked="0"/>
    </xf>
    <xf numFmtId="41" fontId="8" fillId="2" borderId="1" xfId="7" applyNumberFormat="1" applyFont="1" applyFill="1" applyBorder="1" applyAlignment="1" applyProtection="1">
      <alignment vertical="center" shrinkToFit="1"/>
      <protection locked="0"/>
    </xf>
    <xf numFmtId="41" fontId="13" fillId="3" borderId="14" xfId="1" applyFont="1" applyFill="1" applyBorder="1" applyAlignment="1" applyProtection="1">
      <alignment horizontal="left" vertical="center" shrinkToFit="1"/>
      <protection locked="0"/>
    </xf>
    <xf numFmtId="41" fontId="29" fillId="14" borderId="1" xfId="10" applyFont="1" applyFill="1" applyBorder="1" applyAlignment="1" applyProtection="1">
      <alignment vertical="center" shrinkToFit="1"/>
      <protection locked="0"/>
    </xf>
    <xf numFmtId="41" fontId="32" fillId="0" borderId="1" xfId="9" applyNumberFormat="1" applyFont="1" applyBorder="1" applyAlignment="1" applyProtection="1">
      <alignment vertical="center" shrinkToFit="1"/>
      <protection locked="0"/>
    </xf>
    <xf numFmtId="41" fontId="32" fillId="14" borderId="1" xfId="9" applyNumberFormat="1" applyFont="1" applyFill="1" applyBorder="1" applyAlignment="1" applyProtection="1">
      <alignment vertical="center" shrinkToFit="1"/>
      <protection locked="0"/>
    </xf>
    <xf numFmtId="41" fontId="33" fillId="0" borderId="1" xfId="9" applyNumberFormat="1" applyFont="1" applyBorder="1" applyAlignment="1" applyProtection="1">
      <alignment vertical="center" shrinkToFit="1"/>
      <protection locked="0"/>
    </xf>
    <xf numFmtId="41" fontId="32" fillId="0" borderId="2" xfId="9" applyNumberFormat="1" applyFont="1" applyFill="1" applyBorder="1" applyAlignment="1" applyProtection="1">
      <alignment vertical="center" shrinkToFit="1"/>
      <protection locked="0"/>
    </xf>
    <xf numFmtId="41" fontId="31" fillId="0" borderId="1" xfId="2" applyFont="1" applyBorder="1" applyAlignment="1" applyProtection="1">
      <alignment vertical="center" shrinkToFit="1"/>
      <protection locked="0"/>
    </xf>
    <xf numFmtId="41" fontId="31" fillId="0" borderId="1" xfId="38" applyNumberFormat="1" applyFont="1" applyBorder="1" applyAlignment="1" applyProtection="1">
      <alignment vertical="center" shrinkToFit="1"/>
      <protection locked="0"/>
    </xf>
    <xf numFmtId="41" fontId="31" fillId="3" borderId="1" xfId="38" applyNumberFormat="1" applyFont="1" applyFill="1" applyBorder="1" applyAlignment="1" applyProtection="1">
      <alignment vertical="center" shrinkToFit="1"/>
      <protection locked="0"/>
    </xf>
    <xf numFmtId="41" fontId="31" fillId="15" borderId="1" xfId="38" applyNumberFormat="1" applyFont="1" applyFill="1" applyBorder="1" applyAlignment="1" applyProtection="1">
      <alignment vertical="center" shrinkToFit="1"/>
      <protection locked="0"/>
    </xf>
    <xf numFmtId="41" fontId="31" fillId="0" borderId="2" xfId="1" applyFont="1" applyBorder="1" applyAlignment="1" applyProtection="1">
      <alignment vertical="center" shrinkToFit="1"/>
      <protection locked="0"/>
    </xf>
    <xf numFmtId="41" fontId="31" fillId="0" borderId="16" xfId="1" applyFont="1" applyBorder="1" applyAlignment="1" applyProtection="1">
      <alignment vertical="center" shrinkToFit="1"/>
      <protection locked="0"/>
    </xf>
    <xf numFmtId="41" fontId="31" fillId="0" borderId="1" xfId="0" applyNumberFormat="1" applyFont="1" applyBorder="1" applyAlignment="1" applyProtection="1">
      <alignment vertical="center" shrinkToFit="1"/>
      <protection locked="0"/>
    </xf>
    <xf numFmtId="41" fontId="31" fillId="3" borderId="1" xfId="0" applyNumberFormat="1" applyFont="1" applyFill="1" applyBorder="1" applyAlignment="1" applyProtection="1">
      <alignment vertical="center" shrinkToFit="1"/>
      <protection locked="0"/>
    </xf>
    <xf numFmtId="41" fontId="35" fillId="0" borderId="1" xfId="0" applyNumberFormat="1" applyFont="1" applyBorder="1" applyAlignment="1" applyProtection="1">
      <alignment vertical="center" shrinkToFit="1"/>
      <protection locked="0"/>
    </xf>
    <xf numFmtId="41" fontId="29" fillId="0" borderId="2" xfId="1" applyFont="1" applyBorder="1" applyAlignment="1" applyProtection="1">
      <alignment vertical="center" shrinkToFit="1"/>
      <protection locked="0"/>
    </xf>
    <xf numFmtId="41" fontId="29" fillId="0" borderId="16" xfId="0" applyNumberFormat="1" applyFont="1" applyBorder="1" applyAlignment="1" applyProtection="1">
      <alignment vertical="center" shrinkToFit="1"/>
      <protection locked="0"/>
    </xf>
    <xf numFmtId="41" fontId="29" fillId="0" borderId="1" xfId="0" applyNumberFormat="1" applyFont="1" applyBorder="1" applyAlignment="1" applyProtection="1">
      <alignment vertical="center" shrinkToFit="1"/>
      <protection locked="0"/>
    </xf>
    <xf numFmtId="41" fontId="30" fillId="0" borderId="1" xfId="0" applyNumberFormat="1" applyFont="1" applyBorder="1" applyAlignment="1" applyProtection="1">
      <alignment vertical="center" shrinkToFit="1"/>
      <protection locked="0"/>
    </xf>
    <xf numFmtId="41" fontId="36" fillId="15" borderId="14" xfId="1" applyFont="1" applyFill="1" applyBorder="1" applyAlignment="1" applyProtection="1">
      <alignment horizontal="right" vertical="center" shrinkToFit="1"/>
      <protection locked="0"/>
    </xf>
    <xf numFmtId="41" fontId="37" fillId="16" borderId="1" xfId="1" applyFont="1" applyFill="1" applyBorder="1" applyAlignment="1" applyProtection="1">
      <alignment horizontal="right" vertical="center" shrinkToFit="1"/>
      <protection locked="0"/>
    </xf>
    <xf numFmtId="41" fontId="37" fillId="17" borderId="2" xfId="1" applyFont="1" applyFill="1" applyBorder="1" applyAlignment="1" applyProtection="1">
      <alignment horizontal="center" vertical="center" shrinkToFit="1"/>
      <protection locked="0"/>
    </xf>
    <xf numFmtId="41" fontId="31" fillId="0" borderId="16" xfId="11" applyFont="1" applyFill="1" applyBorder="1" applyAlignment="1" applyProtection="1">
      <alignment vertical="center" shrinkToFit="1"/>
      <protection locked="0"/>
    </xf>
    <xf numFmtId="41" fontId="31" fillId="0" borderId="16" xfId="0" applyNumberFormat="1" applyFont="1" applyBorder="1" applyAlignment="1" applyProtection="1">
      <alignment vertical="center" shrinkToFit="1"/>
      <protection locked="0"/>
    </xf>
    <xf numFmtId="41" fontId="36" fillId="15" borderId="1" xfId="8" applyFont="1" applyFill="1" applyBorder="1" applyAlignment="1" applyProtection="1">
      <alignment horizontal="right" vertical="center" shrinkToFit="1"/>
      <protection locked="0"/>
    </xf>
    <xf numFmtId="41" fontId="31" fillId="0" borderId="1" xfId="7" applyNumberFormat="1" applyFont="1" applyBorder="1" applyAlignment="1" applyProtection="1">
      <alignment vertical="center" shrinkToFit="1"/>
      <protection locked="0"/>
    </xf>
    <xf numFmtId="41" fontId="31" fillId="15" borderId="1" xfId="7" applyNumberFormat="1" applyFont="1" applyFill="1" applyBorder="1" applyAlignment="1" applyProtection="1">
      <alignment vertical="center" shrinkToFit="1"/>
      <protection locked="0"/>
    </xf>
    <xf numFmtId="41" fontId="9" fillId="0" borderId="2" xfId="0" applyNumberFormat="1" applyFont="1" applyBorder="1" applyAlignment="1" applyProtection="1">
      <alignment vertical="center" shrinkToFit="1"/>
      <protection locked="0"/>
    </xf>
    <xf numFmtId="41" fontId="36" fillId="15" borderId="14" xfId="11" applyFont="1" applyFill="1" applyBorder="1" applyAlignment="1" applyProtection="1">
      <alignment horizontal="right" vertical="center" shrinkToFit="1"/>
      <protection locked="0"/>
    </xf>
    <xf numFmtId="41" fontId="37" fillId="17" borderId="1" xfId="11" applyFont="1" applyFill="1" applyBorder="1" applyAlignment="1" applyProtection="1">
      <alignment horizontal="right" vertical="center" wrapText="1" shrinkToFit="1"/>
      <protection locked="0"/>
    </xf>
    <xf numFmtId="41" fontId="38" fillId="0" borderId="1" xfId="1" applyFont="1" applyBorder="1" applyAlignment="1" applyProtection="1">
      <alignment vertical="center" shrinkToFit="1"/>
      <protection locked="0"/>
    </xf>
    <xf numFmtId="41" fontId="38" fillId="0" borderId="1" xfId="0" applyNumberFormat="1" applyFont="1" applyBorder="1" applyAlignment="1" applyProtection="1">
      <alignment vertical="center" shrinkToFit="1"/>
      <protection locked="0"/>
    </xf>
    <xf numFmtId="41" fontId="8" fillId="0" borderId="1" xfId="1" applyFont="1" applyBorder="1" applyAlignment="1" applyProtection="1">
      <alignment vertical="center" shrinkToFit="1"/>
      <protection locked="0"/>
    </xf>
    <xf numFmtId="41" fontId="39" fillId="0" borderId="1" xfId="1" applyFont="1" applyBorder="1" applyAlignment="1" applyProtection="1">
      <alignment vertical="center" shrinkToFit="1"/>
      <protection locked="0"/>
    </xf>
    <xf numFmtId="41" fontId="39" fillId="0" borderId="1" xfId="0" applyNumberFormat="1" applyFont="1" applyBorder="1" applyAlignment="1" applyProtection="1">
      <alignment vertical="center" shrinkToFit="1"/>
      <protection locked="0"/>
    </xf>
    <xf numFmtId="41" fontId="39" fillId="3" borderId="1" xfId="3" applyNumberFormat="1" applyFont="1" applyFill="1" applyBorder="1" applyAlignment="1" applyProtection="1">
      <alignment vertical="center" shrinkToFit="1"/>
      <protection locked="0"/>
    </xf>
    <xf numFmtId="41" fontId="38" fillId="2" borderId="1" xfId="1" applyFont="1" applyFill="1" applyBorder="1" applyAlignment="1" applyProtection="1">
      <alignment vertical="center" shrinkToFit="1"/>
      <protection locked="0"/>
    </xf>
    <xf numFmtId="41" fontId="31" fillId="0" borderId="1" xfId="11" applyFont="1" applyFill="1" applyBorder="1" applyAlignment="1" applyProtection="1">
      <alignment vertical="center" shrinkToFit="1"/>
      <protection locked="0"/>
    </xf>
    <xf numFmtId="0" fontId="3" fillId="0" borderId="0" xfId="0" applyNumberFormat="1" applyFont="1">
      <alignment vertical="center"/>
    </xf>
    <xf numFmtId="41" fontId="9" fillId="0" borderId="1" xfId="40" applyNumberFormat="1" applyFont="1" applyBorder="1" applyAlignment="1" applyProtection="1">
      <alignment vertical="center" shrinkToFit="1"/>
      <protection locked="0"/>
    </xf>
    <xf numFmtId="41" fontId="9" fillId="5" borderId="1" xfId="40" applyNumberFormat="1" applyFont="1" applyFill="1" applyBorder="1" applyAlignment="1" applyProtection="1">
      <alignment vertical="center" shrinkToFit="1"/>
      <protection locked="0"/>
    </xf>
    <xf numFmtId="41" fontId="9" fillId="0" borderId="2" xfId="40" applyNumberFormat="1" applyFont="1" applyFill="1" applyBorder="1" applyAlignment="1" applyProtection="1">
      <alignment vertical="center" shrinkToFit="1"/>
      <protection locked="0"/>
    </xf>
    <xf numFmtId="41" fontId="39" fillId="0" borderId="1" xfId="4" applyNumberFormat="1" applyFont="1" applyFill="1" applyBorder="1" applyAlignment="1" applyProtection="1">
      <alignment vertical="center" shrinkToFit="1"/>
      <protection locked="0"/>
    </xf>
    <xf numFmtId="41" fontId="39" fillId="2" borderId="1" xfId="4" applyNumberFormat="1" applyFont="1" applyFill="1" applyBorder="1" applyAlignment="1" applyProtection="1">
      <alignment vertical="center" shrinkToFit="1"/>
      <protection locked="0"/>
    </xf>
    <xf numFmtId="41" fontId="38" fillId="0" borderId="16" xfId="0" applyNumberFormat="1" applyFont="1" applyBorder="1" applyAlignment="1" applyProtection="1">
      <alignment vertical="center" shrinkToFit="1"/>
      <protection locked="0"/>
    </xf>
    <xf numFmtId="0" fontId="38" fillId="0" borderId="2" xfId="0" applyNumberFormat="1" applyFont="1" applyBorder="1" applyAlignment="1" applyProtection="1">
      <alignment vertical="center" shrinkToFit="1"/>
      <protection locked="0"/>
    </xf>
    <xf numFmtId="41" fontId="39" fillId="0" borderId="16" xfId="0" applyNumberFormat="1" applyFont="1" applyBorder="1" applyAlignment="1" applyProtection="1">
      <alignment vertical="center" shrinkToFit="1"/>
      <protection locked="0"/>
    </xf>
    <xf numFmtId="0" fontId="22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  <protection locked="0"/>
    </xf>
    <xf numFmtId="0" fontId="12" fillId="5" borderId="7" xfId="0" applyNumberFormat="1" applyFont="1" applyFill="1" applyBorder="1" applyAlignment="1" applyProtection="1">
      <alignment horizontal="center" vertical="center"/>
      <protection locked="0"/>
    </xf>
    <xf numFmtId="0" fontId="12" fillId="5" borderId="6" xfId="0" applyNumberFormat="1" applyFont="1" applyFill="1" applyBorder="1" applyAlignment="1" applyProtection="1">
      <alignment horizontal="center" vertical="center"/>
      <protection locked="0"/>
    </xf>
    <xf numFmtId="0" fontId="12" fillId="5" borderId="8" xfId="0" applyNumberFormat="1" applyFont="1" applyFill="1" applyBorder="1" applyAlignment="1" applyProtection="1">
      <alignment horizontal="center" vertical="center"/>
      <protection locked="0"/>
    </xf>
    <xf numFmtId="0" fontId="12" fillId="5" borderId="1" xfId="0" applyNumberFormat="1" applyFont="1" applyFill="1" applyBorder="1" applyAlignment="1" applyProtection="1">
      <alignment horizontal="center" vertical="center"/>
      <protection locked="0"/>
    </xf>
    <xf numFmtId="0" fontId="12" fillId="5" borderId="9" xfId="0" applyNumberFormat="1" applyFont="1" applyFill="1" applyBorder="1" applyAlignment="1" applyProtection="1">
      <alignment horizontal="center" vertical="center"/>
      <protection locked="0"/>
    </xf>
    <xf numFmtId="0" fontId="12" fillId="5" borderId="2" xfId="0" applyNumberFormat="1" applyFont="1" applyFill="1" applyBorder="1" applyAlignment="1" applyProtection="1">
      <alignment horizontal="center" vertical="center"/>
      <protection locked="0"/>
    </xf>
    <xf numFmtId="41" fontId="13" fillId="0" borderId="28" xfId="1" applyNumberFormat="1" applyFont="1" applyFill="1" applyBorder="1" applyAlignment="1" applyProtection="1">
      <alignment horizontal="center" vertical="center" shrinkToFit="1"/>
      <protection locked="0"/>
    </xf>
    <xf numFmtId="41" fontId="13" fillId="0" borderId="29" xfId="1" applyNumberFormat="1" applyFont="1" applyFill="1" applyBorder="1" applyAlignment="1" applyProtection="1">
      <alignment horizontal="center" vertical="center" shrinkToFit="1"/>
      <protection locked="0"/>
    </xf>
    <xf numFmtId="41" fontId="13" fillId="0" borderId="16" xfId="1" applyNumberFormat="1" applyFont="1" applyFill="1" applyBorder="1" applyAlignment="1" applyProtection="1">
      <alignment horizontal="center" vertical="center" shrinkToFit="1"/>
      <protection locked="0"/>
    </xf>
    <xf numFmtId="41" fontId="17" fillId="4" borderId="28" xfId="1" applyNumberFormat="1" applyFont="1" applyFill="1" applyBorder="1" applyAlignment="1" applyProtection="1">
      <alignment horizontal="right" vertical="center" shrinkToFit="1"/>
      <protection locked="0"/>
    </xf>
    <xf numFmtId="41" fontId="17" fillId="4" borderId="29" xfId="1" applyNumberFormat="1" applyFont="1" applyFill="1" applyBorder="1" applyAlignment="1" applyProtection="1">
      <alignment horizontal="right" vertical="center" shrinkToFit="1"/>
      <protection locked="0"/>
    </xf>
    <xf numFmtId="41" fontId="17" fillId="4" borderId="16" xfId="1" applyNumberFormat="1" applyFont="1" applyFill="1" applyBorder="1" applyAlignment="1" applyProtection="1">
      <alignment horizontal="right" vertical="center" shrinkToFit="1"/>
      <protection locked="0"/>
    </xf>
    <xf numFmtId="41" fontId="37" fillId="16" borderId="28" xfId="1" applyFont="1" applyFill="1" applyBorder="1" applyAlignment="1" applyProtection="1">
      <alignment horizontal="center" vertical="center" shrinkToFit="1"/>
      <protection locked="0"/>
    </xf>
    <xf numFmtId="41" fontId="37" fillId="16" borderId="29" xfId="1" applyFont="1" applyFill="1" applyBorder="1" applyAlignment="1" applyProtection="1">
      <alignment horizontal="center" vertical="center" shrinkToFit="1"/>
      <protection locked="0"/>
    </xf>
    <xf numFmtId="41" fontId="37" fillId="16" borderId="16" xfId="1" applyFont="1" applyFill="1" applyBorder="1" applyAlignment="1" applyProtection="1">
      <alignment horizontal="center" vertical="center" shrinkToFit="1"/>
      <protection locked="0"/>
    </xf>
    <xf numFmtId="41" fontId="12" fillId="5" borderId="30" xfId="1" applyNumberFormat="1" applyFont="1" applyFill="1" applyBorder="1" applyAlignment="1" applyProtection="1">
      <alignment horizontal="center" vertical="center" shrinkToFit="1"/>
      <protection locked="0"/>
    </xf>
    <xf numFmtId="41" fontId="12" fillId="5" borderId="31" xfId="1" applyNumberFormat="1" applyFont="1" applyFill="1" applyBorder="1" applyAlignment="1" applyProtection="1">
      <alignment horizontal="center" vertical="center" shrinkToFit="1"/>
      <protection locked="0"/>
    </xf>
    <xf numFmtId="41" fontId="12" fillId="5" borderId="17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30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31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17" xfId="1" applyNumberFormat="1" applyFont="1" applyFill="1" applyBorder="1" applyAlignment="1" applyProtection="1">
      <alignment horizontal="center" vertical="center" shrinkToFit="1"/>
      <protection locked="0"/>
    </xf>
    <xf numFmtId="41" fontId="36" fillId="15" borderId="32" xfId="1" applyFont="1" applyFill="1" applyBorder="1" applyAlignment="1" applyProtection="1">
      <alignment horizontal="right" vertical="center" shrinkToFit="1"/>
      <protection locked="0"/>
    </xf>
    <xf numFmtId="41" fontId="36" fillId="15" borderId="33" xfId="1" applyFont="1" applyFill="1" applyBorder="1" applyAlignment="1" applyProtection="1">
      <alignment horizontal="right" vertical="center" shrinkToFit="1"/>
      <protection locked="0"/>
    </xf>
    <xf numFmtId="41" fontId="36" fillId="15" borderId="18" xfId="1" applyFont="1" applyFill="1" applyBorder="1" applyAlignment="1" applyProtection="1">
      <alignment horizontal="right" vertical="center" shrinkToFit="1"/>
      <protection locked="0"/>
    </xf>
    <xf numFmtId="0" fontId="6" fillId="0" borderId="0" xfId="0" applyNumberFormat="1" applyFont="1" applyBorder="1" applyAlignment="1">
      <alignment horizontal="center" vertical="center"/>
    </xf>
    <xf numFmtId="0" fontId="8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8" xfId="0" applyNumberFormat="1" applyFont="1" applyBorder="1" applyAlignment="1" applyProtection="1">
      <alignment vertical="center"/>
      <protection locked="0"/>
    </xf>
    <xf numFmtId="0" fontId="23" fillId="0" borderId="9" xfId="0" applyNumberFormat="1" applyFont="1" applyBorder="1" applyAlignment="1" applyProtection="1">
      <alignment vertical="center"/>
      <protection locked="0"/>
    </xf>
    <xf numFmtId="0" fontId="16" fillId="0" borderId="1" xfId="0" applyNumberFormat="1" applyFont="1" applyBorder="1" applyAlignment="1" applyProtection="1">
      <alignment vertical="center"/>
      <protection locked="0"/>
    </xf>
    <xf numFmtId="0" fontId="16" fillId="0" borderId="2" xfId="0" applyNumberFormat="1" applyFont="1" applyBorder="1" applyAlignment="1" applyProtection="1">
      <alignment vertical="center"/>
      <protection locked="0"/>
    </xf>
    <xf numFmtId="0" fontId="8" fillId="5" borderId="7" xfId="0" applyNumberFormat="1" applyFont="1" applyFill="1" applyBorder="1" applyAlignment="1" applyProtection="1">
      <alignment horizontal="center" vertical="center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9" xfId="1" applyNumberFormat="1" applyFont="1" applyFill="1" applyBorder="1" applyAlignment="1" applyProtection="1">
      <alignment horizontal="center" vertical="center" wrapText="1" shrinkToFit="1"/>
      <protection locked="0"/>
    </xf>
    <xf numFmtId="41" fontId="8" fillId="5" borderId="2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0" fillId="5" borderId="8" xfId="0" applyNumberFormat="1" applyFill="1" applyBorder="1" applyAlignment="1" applyProtection="1">
      <alignment horizontal="center" vertical="center"/>
      <protection locked="0"/>
    </xf>
    <xf numFmtId="41" fontId="8" fillId="5" borderId="9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8" xfId="0" applyNumberFormat="1" applyFont="1" applyFill="1" applyBorder="1" applyAlignment="1" applyProtection="1">
      <alignment horizontal="center" vertical="center" shrinkToFit="1"/>
      <protection locked="0"/>
    </xf>
    <xf numFmtId="0" fontId="12" fillId="5" borderId="9" xfId="0" applyNumberFormat="1" applyFont="1" applyFill="1" applyBorder="1" applyAlignment="1" applyProtection="1">
      <alignment horizontal="center" vertical="center" shrinkToFit="1"/>
      <protection locked="0"/>
    </xf>
    <xf numFmtId="0" fontId="12" fillId="5" borderId="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3" applyNumberFormat="1" applyFont="1" applyBorder="1" applyAlignment="1">
      <alignment horizontal="center" vertical="center"/>
    </xf>
    <xf numFmtId="0" fontId="7" fillId="0" borderId="0" xfId="3" applyNumberFormat="1" applyFont="1" applyBorder="1" applyAlignment="1" applyProtection="1">
      <alignment horizontal="center" vertical="center"/>
      <protection locked="0"/>
    </xf>
    <xf numFmtId="0" fontId="8" fillId="5" borderId="7" xfId="3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34" xfId="3" applyNumberFormat="1" applyFont="1" applyBorder="1" applyAlignment="1" applyProtection="1">
      <alignment vertical="center"/>
      <protection locked="0"/>
    </xf>
    <xf numFmtId="0" fontId="16" fillId="0" borderId="35" xfId="3" applyNumberFormat="1" applyFont="1" applyBorder="1" applyAlignment="1" applyProtection="1">
      <alignment vertical="center"/>
      <protection locked="0"/>
    </xf>
    <xf numFmtId="0" fontId="16" fillId="0" borderId="36" xfId="3" applyNumberFormat="1" applyFont="1" applyBorder="1" applyAlignment="1" applyProtection="1">
      <alignment vertical="center"/>
      <protection locked="0"/>
    </xf>
    <xf numFmtId="0" fontId="16" fillId="0" borderId="28" xfId="3" applyNumberFormat="1" applyFont="1" applyBorder="1" applyAlignment="1" applyProtection="1">
      <alignment vertical="center"/>
      <protection locked="0"/>
    </xf>
    <xf numFmtId="0" fontId="16" fillId="0" borderId="29" xfId="3" applyNumberFormat="1" applyFont="1" applyBorder="1" applyAlignment="1" applyProtection="1">
      <alignment vertical="center"/>
      <protection locked="0"/>
    </xf>
    <xf numFmtId="0" fontId="16" fillId="0" borderId="23" xfId="3" applyNumberFormat="1" applyFont="1" applyBorder="1" applyAlignment="1" applyProtection="1">
      <alignment vertical="center"/>
      <protection locked="0"/>
    </xf>
    <xf numFmtId="0" fontId="8" fillId="5" borderId="37" xfId="3" applyNumberFormat="1" applyFont="1" applyFill="1" applyBorder="1" applyAlignment="1" applyProtection="1">
      <alignment horizontal="center" vertical="center"/>
      <protection locked="0"/>
    </xf>
    <xf numFmtId="0" fontId="8" fillId="5" borderId="13" xfId="3" applyNumberFormat="1" applyFont="1" applyFill="1" applyBorder="1" applyAlignment="1" applyProtection="1">
      <alignment horizontal="center" vertical="center"/>
      <protection locked="0"/>
    </xf>
    <xf numFmtId="41" fontId="8" fillId="5" borderId="25" xfId="4" applyNumberFormat="1" applyFont="1" applyFill="1" applyBorder="1" applyAlignment="1" applyProtection="1">
      <alignment horizontal="center" vertical="center"/>
      <protection locked="0"/>
    </xf>
    <xf numFmtId="41" fontId="8" fillId="5" borderId="14" xfId="4" applyNumberFormat="1" applyFont="1" applyFill="1" applyBorder="1" applyAlignment="1" applyProtection="1">
      <alignment horizontal="center" vertical="center"/>
      <protection locked="0"/>
    </xf>
    <xf numFmtId="0" fontId="8" fillId="5" borderId="34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35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36" xfId="3" applyNumberFormat="1" applyFont="1" applyFill="1" applyBorder="1" applyAlignment="1" applyProtection="1">
      <alignment horizontal="center" vertical="center" shrinkToFit="1"/>
      <protection locked="0"/>
    </xf>
    <xf numFmtId="41" fontId="10" fillId="2" borderId="30" xfId="4" applyNumberFormat="1" applyFont="1" applyFill="1" applyBorder="1" applyAlignment="1" applyProtection="1">
      <alignment horizontal="center" vertical="center" shrinkToFit="1"/>
      <protection locked="0"/>
    </xf>
    <xf numFmtId="41" fontId="10" fillId="2" borderId="31" xfId="4" applyNumberFormat="1" applyFont="1" applyFill="1" applyBorder="1" applyAlignment="1" applyProtection="1">
      <alignment horizontal="center" vertical="center" shrinkToFit="1"/>
      <protection locked="0"/>
    </xf>
    <xf numFmtId="41" fontId="10" fillId="2" borderId="38" xfId="4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5" applyNumberFormat="1" applyFont="1" applyBorder="1" applyAlignment="1">
      <alignment horizontal="center" vertical="center"/>
    </xf>
    <xf numFmtId="0" fontId="7" fillId="0" borderId="0" xfId="5" applyNumberFormat="1" applyFont="1" applyBorder="1" applyAlignment="1" applyProtection="1">
      <alignment horizontal="center" vertical="center"/>
      <protection locked="0"/>
    </xf>
    <xf numFmtId="0" fontId="8" fillId="5" borderId="7" xfId="5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5" applyNumberFormat="1" applyFont="1" applyFill="1" applyBorder="1" applyAlignment="1" applyProtection="1">
      <alignment horizontal="center" vertical="center" wrapText="1"/>
      <protection locked="0"/>
    </xf>
    <xf numFmtId="0" fontId="16" fillId="0" borderId="34" xfId="5" applyNumberFormat="1" applyFont="1" applyBorder="1" applyAlignment="1" applyProtection="1">
      <alignment vertical="center"/>
      <protection locked="0"/>
    </xf>
    <xf numFmtId="0" fontId="16" fillId="0" borderId="35" xfId="5" applyNumberFormat="1" applyFont="1" applyBorder="1" applyAlignment="1" applyProtection="1">
      <alignment vertical="center"/>
      <protection locked="0"/>
    </xf>
    <xf numFmtId="0" fontId="16" fillId="0" borderId="36" xfId="5" applyNumberFormat="1" applyFont="1" applyBorder="1" applyAlignment="1" applyProtection="1">
      <alignment vertical="center"/>
      <protection locked="0"/>
    </xf>
    <xf numFmtId="0" fontId="16" fillId="0" borderId="28" xfId="5" applyNumberFormat="1" applyFont="1" applyBorder="1" applyAlignment="1" applyProtection="1">
      <alignment vertical="center"/>
      <protection locked="0"/>
    </xf>
    <xf numFmtId="0" fontId="16" fillId="0" borderId="29" xfId="5" applyNumberFormat="1" applyFont="1" applyBorder="1" applyAlignment="1" applyProtection="1">
      <alignment vertical="center"/>
      <protection locked="0"/>
    </xf>
    <xf numFmtId="0" fontId="16" fillId="0" borderId="23" xfId="5" applyNumberFormat="1" applyFont="1" applyBorder="1" applyAlignment="1" applyProtection="1">
      <alignment vertical="center"/>
      <protection locked="0"/>
    </xf>
    <xf numFmtId="0" fontId="8" fillId="5" borderId="37" xfId="5" applyNumberFormat="1" applyFont="1" applyFill="1" applyBorder="1" applyAlignment="1" applyProtection="1">
      <alignment horizontal="center" vertical="center"/>
      <protection locked="0"/>
    </xf>
    <xf numFmtId="0" fontId="8" fillId="5" borderId="13" xfId="5" applyNumberFormat="1" applyFont="1" applyFill="1" applyBorder="1" applyAlignment="1" applyProtection="1">
      <alignment horizontal="center" vertical="center"/>
      <protection locked="0"/>
    </xf>
    <xf numFmtId="41" fontId="8" fillId="5" borderId="25" xfId="2" applyNumberFormat="1" applyFont="1" applyFill="1" applyBorder="1" applyAlignment="1" applyProtection="1">
      <alignment horizontal="center" vertical="center" shrinkToFit="1"/>
      <protection locked="0"/>
    </xf>
    <xf numFmtId="41" fontId="8" fillId="5" borderId="14" xfId="2" applyNumberFormat="1" applyFont="1" applyFill="1" applyBorder="1" applyAlignment="1" applyProtection="1">
      <alignment horizontal="center" vertical="center" shrinkToFit="1"/>
      <protection locked="0"/>
    </xf>
    <xf numFmtId="0" fontId="8" fillId="5" borderId="34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39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15" xfId="5" applyNumberFormat="1" applyFont="1" applyFill="1" applyBorder="1" applyAlignment="1" applyProtection="1">
      <alignment horizontal="center" vertical="center" shrinkToFit="1"/>
      <protection locked="0"/>
    </xf>
    <xf numFmtId="0" fontId="12" fillId="5" borderId="37" xfId="5" applyNumberFormat="1" applyFont="1" applyFill="1" applyBorder="1" applyAlignment="1" applyProtection="1">
      <alignment horizontal="center" vertical="center" wrapText="1"/>
      <protection locked="0"/>
    </xf>
    <xf numFmtId="0" fontId="12" fillId="5" borderId="40" xfId="5" applyNumberFormat="1" applyFont="1" applyFill="1" applyBorder="1" applyAlignment="1" applyProtection="1">
      <alignment horizontal="center" vertical="center" wrapText="1"/>
      <protection locked="0"/>
    </xf>
    <xf numFmtId="0" fontId="12" fillId="5" borderId="13" xfId="5" applyNumberFormat="1" applyFont="1" applyFill="1" applyBorder="1" applyAlignment="1" applyProtection="1">
      <alignment horizontal="center" vertical="center" wrapText="1"/>
      <protection locked="0"/>
    </xf>
    <xf numFmtId="0" fontId="18" fillId="0" borderId="34" xfId="5" applyNumberFormat="1" applyFont="1" applyBorder="1" applyAlignment="1" applyProtection="1">
      <alignment horizontal="left" vertical="center"/>
      <protection locked="0"/>
    </xf>
    <xf numFmtId="0" fontId="18" fillId="0" borderId="35" xfId="5" applyNumberFormat="1" applyFont="1" applyBorder="1" applyAlignment="1" applyProtection="1">
      <alignment horizontal="left" vertical="center"/>
      <protection locked="0"/>
    </xf>
    <xf numFmtId="0" fontId="18" fillId="0" borderId="36" xfId="5" applyNumberFormat="1" applyFont="1" applyBorder="1" applyAlignment="1" applyProtection="1">
      <alignment horizontal="left" vertical="center"/>
      <protection locked="0"/>
    </xf>
    <xf numFmtId="0" fontId="0" fillId="0" borderId="28" xfId="5" applyNumberFormat="1" applyFont="1" applyBorder="1" applyAlignment="1" applyProtection="1">
      <alignment horizontal="left" vertical="center"/>
      <protection locked="0"/>
    </xf>
    <xf numFmtId="0" fontId="0" fillId="0" borderId="29" xfId="5" applyNumberFormat="1" applyFont="1" applyBorder="1" applyAlignment="1" applyProtection="1">
      <alignment horizontal="left" vertical="center"/>
      <protection locked="0"/>
    </xf>
    <xf numFmtId="0" fontId="0" fillId="0" borderId="23" xfId="5" applyNumberFormat="1" applyFont="1" applyBorder="1" applyAlignment="1" applyProtection="1">
      <alignment horizontal="left" vertical="center"/>
      <protection locked="0"/>
    </xf>
    <xf numFmtId="0" fontId="3" fillId="0" borderId="28" xfId="5" applyNumberFormat="1" applyFont="1" applyBorder="1" applyAlignment="1" applyProtection="1">
      <alignment vertical="center"/>
      <protection locked="0"/>
    </xf>
    <xf numFmtId="0" fontId="0" fillId="0" borderId="29" xfId="5" applyNumberFormat="1" applyFont="1" applyBorder="1" applyAlignment="1" applyProtection="1">
      <alignment vertical="center"/>
      <protection locked="0"/>
    </xf>
    <xf numFmtId="0" fontId="0" fillId="0" borderId="23" xfId="5" applyNumberFormat="1" applyFont="1" applyBorder="1" applyAlignment="1" applyProtection="1">
      <alignment vertical="center"/>
      <protection locked="0"/>
    </xf>
    <xf numFmtId="41" fontId="17" fillId="11" borderId="41" xfId="6" applyNumberFormat="1" applyFont="1" applyFill="1" applyBorder="1" applyAlignment="1" applyProtection="1">
      <alignment horizontal="center" vertical="center" shrinkToFit="1"/>
      <protection locked="0"/>
    </xf>
    <xf numFmtId="41" fontId="17" fillId="11" borderId="31" xfId="6" applyNumberFormat="1" applyFont="1" applyFill="1" applyBorder="1" applyAlignment="1" applyProtection="1">
      <alignment horizontal="center" vertical="center" shrinkToFit="1"/>
      <protection locked="0"/>
    </xf>
    <xf numFmtId="41" fontId="17" fillId="11" borderId="17" xfId="6" applyNumberFormat="1" applyFont="1" applyFill="1" applyBorder="1" applyAlignment="1" applyProtection="1">
      <alignment horizontal="center" vertical="center" shrinkToFit="1"/>
      <protection locked="0"/>
    </xf>
    <xf numFmtId="0" fontId="0" fillId="4" borderId="42" xfId="5" applyNumberFormat="1" applyFont="1" applyFill="1" applyBorder="1" applyAlignment="1" applyProtection="1">
      <alignment horizontal="center" vertical="center"/>
      <protection locked="0"/>
    </xf>
    <xf numFmtId="0" fontId="0" fillId="4" borderId="35" xfId="5" applyNumberFormat="1" applyFont="1" applyFill="1" applyBorder="1" applyAlignment="1" applyProtection="1">
      <alignment horizontal="center" vertical="center"/>
      <protection locked="0"/>
    </xf>
    <xf numFmtId="0" fontId="0" fillId="4" borderId="21" xfId="5" applyNumberFormat="1" applyFont="1" applyFill="1" applyBorder="1" applyAlignment="1" applyProtection="1">
      <alignment horizontal="center" vertical="center"/>
      <protection locked="0"/>
    </xf>
    <xf numFmtId="0" fontId="0" fillId="8" borderId="43" xfId="5" applyNumberFormat="1" applyFont="1" applyFill="1" applyBorder="1" applyAlignment="1">
      <alignment horizontal="center" vertical="center"/>
    </xf>
    <xf numFmtId="0" fontId="0" fillId="8" borderId="33" xfId="5" applyNumberFormat="1" applyFont="1" applyFill="1" applyBorder="1" applyAlignment="1">
      <alignment horizontal="center" vertical="center"/>
    </xf>
    <xf numFmtId="0" fontId="0" fillId="8" borderId="18" xfId="5" applyNumberFormat="1" applyFont="1" applyFill="1" applyBorder="1" applyAlignment="1">
      <alignment horizontal="center" vertical="center"/>
    </xf>
    <xf numFmtId="0" fontId="0" fillId="5" borderId="41" xfId="5" applyNumberFormat="1" applyFont="1" applyFill="1" applyBorder="1" applyAlignment="1">
      <alignment horizontal="center" vertical="center"/>
    </xf>
    <xf numFmtId="0" fontId="0" fillId="5" borderId="31" xfId="5" applyNumberFormat="1" applyFont="1" applyFill="1" applyBorder="1" applyAlignment="1">
      <alignment horizontal="center" vertical="center"/>
    </xf>
    <xf numFmtId="0" fontId="0" fillId="5" borderId="17" xfId="5" applyNumberFormat="1" applyFont="1" applyFill="1" applyBorder="1" applyAlignment="1">
      <alignment horizontal="center" vertical="center"/>
    </xf>
    <xf numFmtId="0" fontId="24" fillId="0" borderId="0" xfId="5" applyNumberFormat="1" applyFont="1" applyFill="1" applyBorder="1" applyAlignment="1">
      <alignment horizontal="left" vertical="center"/>
    </xf>
    <xf numFmtId="0" fontId="24" fillId="0" borderId="44" xfId="5" applyNumberFormat="1" applyFont="1" applyFill="1" applyBorder="1" applyAlignment="1">
      <alignment horizontal="left" vertical="center"/>
    </xf>
    <xf numFmtId="0" fontId="17" fillId="11" borderId="6" xfId="5" applyNumberFormat="1" applyFont="1" applyFill="1" applyBorder="1" applyAlignment="1" applyProtection="1">
      <alignment horizontal="center" vertical="center"/>
      <protection locked="0"/>
    </xf>
    <xf numFmtId="0" fontId="17" fillId="11" borderId="1" xfId="5" applyNumberFormat="1" applyFont="1" applyFill="1" applyBorder="1" applyAlignment="1" applyProtection="1">
      <alignment horizontal="center" vertical="center"/>
      <protection locked="0"/>
    </xf>
    <xf numFmtId="0" fontId="0" fillId="4" borderId="5" xfId="5" applyNumberFormat="1" applyFont="1" applyFill="1" applyBorder="1" applyAlignment="1">
      <alignment horizontal="center" vertical="center"/>
    </xf>
    <xf numFmtId="0" fontId="0" fillId="4" borderId="3" xfId="5" applyNumberFormat="1" applyFont="1" applyFill="1" applyBorder="1" applyAlignment="1">
      <alignment horizontal="center" vertical="center"/>
    </xf>
    <xf numFmtId="0" fontId="0" fillId="8" borderId="42" xfId="5" applyNumberFormat="1" applyFont="1" applyFill="1" applyBorder="1" applyAlignment="1">
      <alignment horizontal="center" vertical="center"/>
    </xf>
    <xf numFmtId="0" fontId="0" fillId="8" borderId="35" xfId="5" applyNumberFormat="1" applyFont="1" applyFill="1" applyBorder="1" applyAlignment="1">
      <alignment horizontal="center" vertical="center"/>
    </xf>
    <xf numFmtId="0" fontId="0" fillId="8" borderId="21" xfId="5" applyNumberFormat="1" applyFont="1" applyFill="1" applyBorder="1" applyAlignment="1">
      <alignment horizontal="center" vertical="center"/>
    </xf>
    <xf numFmtId="0" fontId="24" fillId="0" borderId="33" xfId="5" applyNumberFormat="1" applyFont="1" applyFill="1" applyBorder="1" applyAlignment="1">
      <alignment horizontal="left" vertical="center"/>
    </xf>
    <xf numFmtId="41" fontId="8" fillId="5" borderId="8" xfId="1" applyNumberFormat="1" applyFont="1" applyFill="1" applyBorder="1" applyAlignment="1" applyProtection="1">
      <alignment horizontal="center" vertical="center" shrinkToFit="1"/>
      <protection locked="0"/>
    </xf>
    <xf numFmtId="41" fontId="8" fillId="5" borderId="1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9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0" xfId="0" applyNumberFormat="1" applyFont="1" applyBorder="1" applyAlignment="1">
      <alignment horizontal="center" vertical="center"/>
    </xf>
    <xf numFmtId="0" fontId="16" fillId="0" borderId="8" xfId="0" applyNumberFormat="1" applyFont="1" applyBorder="1" applyAlignment="1" applyProtection="1">
      <alignment vertical="center"/>
      <protection locked="0"/>
    </xf>
    <xf numFmtId="0" fontId="16" fillId="0" borderId="9" xfId="0" applyNumberFormat="1" applyFont="1" applyBorder="1" applyAlignment="1" applyProtection="1">
      <alignment vertical="center"/>
      <protection locked="0"/>
    </xf>
    <xf numFmtId="0" fontId="8" fillId="5" borderId="39" xfId="0" applyNumberFormat="1" applyFont="1" applyFill="1" applyBorder="1" applyAlignment="1" applyProtection="1">
      <alignment horizontal="center" vertical="center"/>
      <protection locked="0"/>
    </xf>
    <xf numFmtId="0" fontId="8" fillId="5" borderId="15" xfId="0" applyNumberFormat="1" applyFont="1" applyFill="1" applyBorder="1" applyAlignment="1" applyProtection="1">
      <alignment horizontal="center" vertical="center"/>
      <protection locked="0"/>
    </xf>
    <xf numFmtId="0" fontId="8" fillId="5" borderId="8" xfId="0" applyNumberFormat="1" applyFont="1" applyFill="1" applyBorder="1" applyAlignment="1" applyProtection="1">
      <alignment horizontal="center" vertical="center"/>
      <protection locked="0"/>
    </xf>
    <xf numFmtId="0" fontId="8" fillId="5" borderId="5" xfId="0" applyNumberFormat="1" applyFont="1" applyFill="1" applyBorder="1" applyAlignment="1" applyProtection="1">
      <alignment horizontal="center" vertical="center"/>
      <protection locked="0"/>
    </xf>
    <xf numFmtId="0" fontId="2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5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9" xfId="0" applyNumberFormat="1" applyFont="1" applyFill="1" applyBorder="1" applyAlignment="1" applyProtection="1">
      <alignment horizontal="center" vertical="center"/>
      <protection locked="0"/>
    </xf>
    <xf numFmtId="0" fontId="8" fillId="5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21" xfId="0" applyNumberFormat="1" applyFont="1" applyFill="1" applyBorder="1" applyAlignment="1" applyProtection="1">
      <alignment horizontal="center" vertical="center"/>
      <protection locked="0"/>
    </xf>
  </cellXfs>
  <cellStyles count="76">
    <cellStyle name="계산 2" xfId="12" xr:uid="{94301BCD-BE5F-432E-B4E9-EADB5BCBD5C1}"/>
    <cellStyle name="메모 2" xfId="13" xr:uid="{265AE6B6-AC6E-4B60-BA42-639DD0EB5F25}"/>
    <cellStyle name="메모 2 2" xfId="51" xr:uid="{37180867-4D84-461A-B42E-E94EE77E5EAC}"/>
    <cellStyle name="쉼표 [0]" xfId="1" builtinId="6"/>
    <cellStyle name="쉼표 [0] 2" xfId="2" xr:uid="{00000000-0005-0000-0000-000002000000}"/>
    <cellStyle name="쉼표 [0] 2 2" xfId="11" xr:uid="{256E39D6-C0F9-4F7C-B3F1-79F948EA321D}"/>
    <cellStyle name="쉼표 [0] 2 2 2" xfId="50" xr:uid="{E3260068-3B4A-45CD-A389-F49A124B83DC}"/>
    <cellStyle name="쉼표 [0] 2 3" xfId="42" xr:uid="{6ADA916D-106F-4ECA-97C7-649B0A9B1698}"/>
    <cellStyle name="쉼표 [0] 3" xfId="14" xr:uid="{8A735B64-6943-45D3-84AE-B2A870E19286}"/>
    <cellStyle name="쉼표 [0] 3 2" xfId="52" xr:uid="{9C66EDDC-8956-4742-8588-2F09EEBBAEB8}"/>
    <cellStyle name="쉼표 [0] 4" xfId="15" xr:uid="{2A746DA4-4A75-47F8-994B-554649E32C76}"/>
    <cellStyle name="쉼표 [0] 4 2" xfId="16" xr:uid="{B23FE4BB-74BB-469D-A84A-BFAA752F84C6}"/>
    <cellStyle name="쉼표 [0] 4 2 2" xfId="17" xr:uid="{7CC240F8-9D6E-4D58-A216-772A51E300D5}"/>
    <cellStyle name="쉼표 [0] 4 2 2 2" xfId="55" xr:uid="{DA4CB35C-B9A2-46B2-AD18-E61EEBFA2544}"/>
    <cellStyle name="쉼표 [0] 4 2 3" xfId="54" xr:uid="{FDA3A059-35C5-4E20-84B2-984FD0C5F3FA}"/>
    <cellStyle name="쉼표 [0] 4 3" xfId="18" xr:uid="{D9B9AC07-C61A-4A97-9D70-5ED7F9D8568D}"/>
    <cellStyle name="쉼표 [0] 4 3 2" xfId="56" xr:uid="{EF9213C5-A30C-402A-BC8F-EBE00F4B4D18}"/>
    <cellStyle name="쉼표 [0] 4 4" xfId="53" xr:uid="{7BF52F9C-5578-4DA3-AFB1-86CC20943CFC}"/>
    <cellStyle name="쉼표 [0] 5" xfId="19" xr:uid="{21E02C2E-D51C-42AF-A0CD-BA2A0D5AC643}"/>
    <cellStyle name="쉼표 [0] 5 2" xfId="20" xr:uid="{6E307696-5F8F-4FA8-A224-79D7C40C20C5}"/>
    <cellStyle name="쉼표 [0] 5 2 2" xfId="21" xr:uid="{47DF54D9-4EA7-4B74-8195-4F85FCC351AC}"/>
    <cellStyle name="쉼표 [0] 5 2 2 2" xfId="59" xr:uid="{59E512F3-4DE5-4C04-B761-416AFFA5C10A}"/>
    <cellStyle name="쉼표 [0] 5 2 3" xfId="58" xr:uid="{C1E80A25-78E0-4329-AEA2-FDB7567C5F3E}"/>
    <cellStyle name="쉼표 [0] 5 3" xfId="22" xr:uid="{8D082BE7-59F9-48C4-8C67-7ACD1395BCA3}"/>
    <cellStyle name="쉼표 [0] 5 3 2" xfId="60" xr:uid="{A15C6372-9541-475F-807D-24833D42612A}"/>
    <cellStyle name="쉼표 [0] 5 4" xfId="8" xr:uid="{00000000-0005-0000-0000-000008000000}"/>
    <cellStyle name="쉼표 [0] 5 4 2" xfId="6" xr:uid="{00000000-0005-0000-0000-000006000000}"/>
    <cellStyle name="쉼표 [0] 5 4 2 2" xfId="46" xr:uid="{48F3B975-E9BB-4AB2-98D6-0711FAA684B6}"/>
    <cellStyle name="쉼표 [0] 5 4 3" xfId="23" xr:uid="{44625C88-AA87-4C04-9084-CA2370836520}"/>
    <cellStyle name="쉼표 [0] 5 4 3 2" xfId="61" xr:uid="{8CD6FC5A-104B-408D-996C-B38481925AB1}"/>
    <cellStyle name="쉼표 [0] 5 4 4" xfId="48" xr:uid="{EEFF1032-8861-48DC-AF7B-64C11740E15F}"/>
    <cellStyle name="쉼표 [0] 5 5" xfId="57" xr:uid="{EF7C6528-53F9-451F-8B93-C59F6E4C82E3}"/>
    <cellStyle name="쉼표 [0] 6" xfId="4" xr:uid="{00000000-0005-0000-0000-000004000000}"/>
    <cellStyle name="쉼표 [0] 6 2" xfId="44" xr:uid="{CBC89B31-0118-4CEC-A371-8946DECDE2AC}"/>
    <cellStyle name="쉼표 [0] 7" xfId="10" xr:uid="{95442F52-9AB4-40AA-94D1-1C7A0DC533B2}"/>
    <cellStyle name="쉼표 [0] 7 2" xfId="49" xr:uid="{0416891C-54A7-4345-A451-FB1DF35A9FB0}"/>
    <cellStyle name="쉼표 [0] 8" xfId="41" xr:uid="{A2F2DBD2-3B97-40AF-9595-512B3737B980}"/>
    <cellStyle name="표준" xfId="0" builtinId="0"/>
    <cellStyle name="표준 2" xfId="24" xr:uid="{BADFE580-6045-4F10-B594-F4B2957E4B31}"/>
    <cellStyle name="표준 3" xfId="25" xr:uid="{FAEC946A-49C9-4FAB-8ED6-E3E7A230484F}"/>
    <cellStyle name="표준 3 2" xfId="26" xr:uid="{8374FBD7-76FF-4F04-BC62-213AA2EB0076}"/>
    <cellStyle name="표준 3 2 2" xfId="27" xr:uid="{8A63B942-F62C-4210-9856-7422081B90D3}"/>
    <cellStyle name="표준 3 2 2 2" xfId="64" xr:uid="{9580D4AE-20D3-415B-9B97-48DD32A979D3}"/>
    <cellStyle name="표준 3 2 3" xfId="63" xr:uid="{8A7EC52B-4B7E-4F0C-9688-D8B541B66337}"/>
    <cellStyle name="표준 3 3" xfId="28" xr:uid="{40634B8B-62AB-4EEA-8411-64D71A457364}"/>
    <cellStyle name="표준 3 4" xfId="29" xr:uid="{8FFC1A16-A71C-4814-998F-F4BFF9CE9FC9}"/>
    <cellStyle name="표준 3 4 2" xfId="65" xr:uid="{FE45C198-D652-4153-8733-F96C1AB93C76}"/>
    <cellStyle name="표준 3 5" xfId="62" xr:uid="{51421309-17B6-4946-A7E9-9092A9337CEF}"/>
    <cellStyle name="표준 4" xfId="30" xr:uid="{7621476F-FDA9-466B-8C59-E83E9898B73A}"/>
    <cellStyle name="표준 4 2" xfId="31" xr:uid="{2FD19F1B-42FF-4F22-8D05-326923DE81F7}"/>
    <cellStyle name="표준 4 2 2" xfId="32" xr:uid="{D40730F0-B784-4300-96EE-31E4B47D000F}"/>
    <cellStyle name="표준 4 2 2 2" xfId="68" xr:uid="{66B2370C-0C89-4AE8-A925-12723E1FBA7D}"/>
    <cellStyle name="표준 4 2 3" xfId="67" xr:uid="{4CCECD2B-2C00-46AD-B895-0FCB1C18032D}"/>
    <cellStyle name="표준 4 3" xfId="33" xr:uid="{86F78380-C05B-4A9B-B5A9-6DE36D344397}"/>
    <cellStyle name="표준 4 3 2" xfId="69" xr:uid="{A72C2712-C5E9-4771-B090-D9CC19CA5451}"/>
    <cellStyle name="표준 4 4" xfId="66" xr:uid="{EABD4F52-5F31-4CE8-9476-409C3D2A2D2B}"/>
    <cellStyle name="표준 5" xfId="34" xr:uid="{A4DC7F43-1C84-4F7C-8ED1-CB9681552305}"/>
    <cellStyle name="표준 5 2" xfId="35" xr:uid="{9EAB395D-1044-4C98-A992-229ADF59D44F}"/>
    <cellStyle name="표준 5 2 2" xfId="36" xr:uid="{3BF1047A-3267-4709-A1F6-E131A460D058}"/>
    <cellStyle name="표준 5 2 2 2" xfId="72" xr:uid="{35930E54-1360-41B1-8DAC-67D73BF0AEE8}"/>
    <cellStyle name="표준 5 2 3" xfId="71" xr:uid="{8B96672F-9237-4F74-A290-7659794BDCF1}"/>
    <cellStyle name="표준 5 3" xfId="37" xr:uid="{17493C76-9EA7-4368-8DED-3F550380E108}"/>
    <cellStyle name="표준 5 3 2" xfId="73" xr:uid="{6D6D80EA-DC8A-49EC-A99E-B717DAF9E0BC}"/>
    <cellStyle name="표준 5 4" xfId="7" xr:uid="{00000000-0005-0000-0000-000007000000}"/>
    <cellStyle name="표준 5 4 2" xfId="5" xr:uid="{00000000-0005-0000-0000-000005000000}"/>
    <cellStyle name="표준 5 4 2 2" xfId="45" xr:uid="{6BF31E18-3CAC-42E4-A527-B58E002D9FDE}"/>
    <cellStyle name="표준 5 4 3" xfId="38" xr:uid="{4A14C185-84A5-4204-884D-3B4F73E42BED}"/>
    <cellStyle name="표준 5 4 3 2" xfId="74" xr:uid="{19DBA6AF-E3B4-42FC-BB4B-5FE5BDD4A4F2}"/>
    <cellStyle name="표준 5 4 4" xfId="47" xr:uid="{687F67EE-807C-4DB7-8176-5A73D1D2DC0C}"/>
    <cellStyle name="표준 5 5" xfId="70" xr:uid="{7521001F-8E19-4F32-99BE-F6DCBDDE5395}"/>
    <cellStyle name="표준 6" xfId="3" xr:uid="{00000000-0005-0000-0000-000003000000}"/>
    <cellStyle name="표준 6 2" xfId="39" xr:uid="{B560BB63-E61B-4D85-81CD-4B45696F1B13}"/>
    <cellStyle name="표준 6 2 2" xfId="75" xr:uid="{4C28C15E-436E-4723-9008-5A3DCA98A5DC}"/>
    <cellStyle name="표준 6 3" xfId="43" xr:uid="{A45FDB4B-B6E5-46EB-A090-C20BB670409B}"/>
    <cellStyle name="표준 7" xfId="9" xr:uid="{FF7CF19B-E74F-417C-B33B-F91A97B561BD}"/>
    <cellStyle name="표준 8" xfId="40" xr:uid="{60926DF3-F6A5-4D68-9D37-C5DADD416AC9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00000"/>
    <pageSetUpPr fitToPage="1"/>
  </sheetPr>
  <dimension ref="A2:Q25"/>
  <sheetViews>
    <sheetView tabSelected="1" zoomScaleNormal="100" zoomScaleSheetLayoutView="75" workbookViewId="0">
      <selection activeCell="J25" sqref="J25"/>
    </sheetView>
  </sheetViews>
  <sheetFormatPr defaultColWidth="9" defaultRowHeight="16.5" x14ac:dyDescent="0.3"/>
  <cols>
    <col min="1" max="1" width="16" style="5" customWidth="1"/>
    <col min="2" max="2" width="12.375" style="5" customWidth="1"/>
    <col min="3" max="3" width="8.125" style="5" customWidth="1"/>
    <col min="4" max="4" width="8.25" style="5" customWidth="1"/>
    <col min="5" max="5" width="9.875" style="5" customWidth="1"/>
    <col min="6" max="6" width="7.75" style="5" customWidth="1"/>
    <col min="7" max="7" width="8.375" style="5" customWidth="1"/>
    <col min="8" max="8" width="10.125" style="5" customWidth="1"/>
    <col min="9" max="9" width="16.125" style="5" customWidth="1"/>
    <col min="10" max="10" width="15.5" style="5" customWidth="1"/>
    <col min="11" max="16384" width="9" style="5"/>
  </cols>
  <sheetData>
    <row r="2" spans="1:17" s="2" customFormat="1" ht="32.25" customHeight="1" x14ac:dyDescent="0.3">
      <c r="A2" s="355" t="s">
        <v>102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7" s="2" customFormat="1" ht="20.25" x14ac:dyDescent="0.3">
      <c r="A3" s="356" t="s">
        <v>124</v>
      </c>
      <c r="B3" s="356"/>
      <c r="C3" s="356"/>
      <c r="D3" s="356"/>
      <c r="E3" s="356"/>
      <c r="F3" s="356"/>
      <c r="G3" s="356"/>
      <c r="H3" s="356"/>
      <c r="I3" s="356"/>
      <c r="J3" s="356"/>
    </row>
    <row r="4" spans="1:17" x14ac:dyDescent="0.3">
      <c r="A4" s="346"/>
      <c r="B4" s="346"/>
    </row>
    <row r="5" spans="1:17" ht="39.75" customHeight="1" x14ac:dyDescent="0.3">
      <c r="A5" s="6" t="s">
        <v>100</v>
      </c>
      <c r="B5" s="6"/>
      <c r="C5" s="7"/>
      <c r="D5" s="7"/>
      <c r="E5" s="7" t="s">
        <v>50</v>
      </c>
      <c r="F5" s="7"/>
      <c r="G5" s="7"/>
      <c r="H5" s="7"/>
      <c r="I5" s="7"/>
      <c r="J5" s="7"/>
    </row>
    <row r="6" spans="1:17" ht="18" customHeight="1" x14ac:dyDescent="0.3">
      <c r="A6" s="3"/>
      <c r="B6" s="3"/>
      <c r="C6" s="3"/>
      <c r="D6" s="3"/>
      <c r="E6" s="3"/>
      <c r="F6" s="3"/>
      <c r="G6" s="3"/>
      <c r="H6" s="3"/>
      <c r="I6" s="1"/>
      <c r="J6" s="4" t="s">
        <v>104</v>
      </c>
    </row>
    <row r="7" spans="1:17" ht="22.5" customHeight="1" x14ac:dyDescent="0.3">
      <c r="A7" s="357" t="s">
        <v>42</v>
      </c>
      <c r="B7" s="359" t="s">
        <v>56</v>
      </c>
      <c r="C7" s="359" t="s">
        <v>7</v>
      </c>
      <c r="D7" s="359"/>
      <c r="E7" s="359"/>
      <c r="F7" s="359" t="s">
        <v>29</v>
      </c>
      <c r="G7" s="359"/>
      <c r="H7" s="359"/>
      <c r="I7" s="359" t="s">
        <v>32</v>
      </c>
      <c r="J7" s="361" t="s">
        <v>30</v>
      </c>
    </row>
    <row r="8" spans="1:17" ht="22.5" customHeight="1" x14ac:dyDescent="0.3">
      <c r="A8" s="358"/>
      <c r="B8" s="360"/>
      <c r="C8" s="15" t="s">
        <v>73</v>
      </c>
      <c r="D8" s="15" t="s">
        <v>48</v>
      </c>
      <c r="E8" s="15" t="s">
        <v>47</v>
      </c>
      <c r="F8" s="15" t="s">
        <v>73</v>
      </c>
      <c r="G8" s="15" t="s">
        <v>48</v>
      </c>
      <c r="H8" s="15" t="s">
        <v>47</v>
      </c>
      <c r="I8" s="360"/>
      <c r="J8" s="362"/>
    </row>
    <row r="9" spans="1:17" s="2" customFormat="1" ht="22.5" customHeight="1" x14ac:dyDescent="0.3">
      <c r="A9" s="51" t="s">
        <v>125</v>
      </c>
      <c r="B9" s="52">
        <f>SUM(E9,H9,I9,J9)</f>
        <v>8196</v>
      </c>
      <c r="C9" s="336">
        <v>1468</v>
      </c>
      <c r="D9" s="336">
        <v>2323</v>
      </c>
      <c r="E9" s="308">
        <v>3791</v>
      </c>
      <c r="F9" s="52">
        <v>1599</v>
      </c>
      <c r="G9" s="52">
        <v>1717</v>
      </c>
      <c r="H9" s="53">
        <f>F9+G9</f>
        <v>3316</v>
      </c>
      <c r="I9" s="52" t="s">
        <v>131</v>
      </c>
      <c r="J9" s="54">
        <v>1089</v>
      </c>
      <c r="M9" s="8"/>
      <c r="N9" s="5"/>
      <c r="O9" s="5"/>
      <c r="P9" s="5"/>
      <c r="Q9" s="5"/>
    </row>
    <row r="10" spans="1:17" s="2" customFormat="1" ht="22.5" customHeight="1" x14ac:dyDescent="0.3">
      <c r="A10" s="291" t="s">
        <v>35</v>
      </c>
      <c r="B10" s="292">
        <f>SUM(E10,H10,I10,J10)</f>
        <v>86094</v>
      </c>
      <c r="C10" s="337">
        <v>10303</v>
      </c>
      <c r="D10" s="337">
        <v>24826</v>
      </c>
      <c r="E10" s="337">
        <f>C10+D10</f>
        <v>35129</v>
      </c>
      <c r="F10" s="292">
        <v>19361</v>
      </c>
      <c r="G10" s="292">
        <v>19352</v>
      </c>
      <c r="H10" s="292">
        <f>F10+G10</f>
        <v>38713</v>
      </c>
      <c r="I10" s="292">
        <v>2518</v>
      </c>
      <c r="J10" s="329">
        <v>9734</v>
      </c>
      <c r="M10" s="8"/>
      <c r="N10" s="5"/>
      <c r="O10" s="5"/>
      <c r="P10" s="5"/>
      <c r="Q10" s="5"/>
    </row>
    <row r="11" spans="1:17" ht="38.25" customHeight="1" x14ac:dyDescent="0.3">
      <c r="A11" s="7" t="s">
        <v>106</v>
      </c>
      <c r="B11" s="7"/>
      <c r="C11" s="7"/>
      <c r="D11" s="7"/>
      <c r="E11" s="7"/>
      <c r="F11" s="7"/>
      <c r="G11" s="7"/>
      <c r="H11" s="7"/>
      <c r="I11" s="7"/>
      <c r="J11" s="7"/>
    </row>
    <row r="12" spans="1:17" x14ac:dyDescent="0.3">
      <c r="A12" s="3"/>
      <c r="B12" s="3"/>
      <c r="C12" s="3"/>
      <c r="D12" s="3"/>
      <c r="E12" s="3"/>
      <c r="F12" s="3"/>
      <c r="G12" s="3"/>
      <c r="H12" s="3"/>
      <c r="I12" s="1"/>
      <c r="J12" s="4" t="s">
        <v>104</v>
      </c>
    </row>
    <row r="13" spans="1:17" ht="20.25" customHeight="1" x14ac:dyDescent="0.3">
      <c r="A13" s="42" t="s">
        <v>42</v>
      </c>
      <c r="B13" s="43" t="s">
        <v>56</v>
      </c>
      <c r="C13" s="359" t="s">
        <v>68</v>
      </c>
      <c r="D13" s="359"/>
      <c r="E13" s="359"/>
      <c r="F13" s="359" t="s">
        <v>66</v>
      </c>
      <c r="G13" s="359"/>
      <c r="H13" s="359"/>
      <c r="I13" s="43" t="s">
        <v>61</v>
      </c>
      <c r="J13" s="44" t="s">
        <v>55</v>
      </c>
      <c r="N13" s="2"/>
      <c r="O13" s="2"/>
      <c r="P13" s="2"/>
      <c r="Q13" s="2"/>
    </row>
    <row r="14" spans="1:17" s="2" customFormat="1" ht="22.5" customHeight="1" x14ac:dyDescent="0.3">
      <c r="A14" s="41" t="s">
        <v>126</v>
      </c>
      <c r="B14" s="107">
        <v>46</v>
      </c>
      <c r="C14" s="363">
        <v>29</v>
      </c>
      <c r="D14" s="364"/>
      <c r="E14" s="365"/>
      <c r="F14" s="363">
        <v>12</v>
      </c>
      <c r="G14" s="364"/>
      <c r="H14" s="365"/>
      <c r="I14" s="107">
        <v>5</v>
      </c>
      <c r="J14" s="108"/>
    </row>
    <row r="15" spans="1:17" ht="22.5" customHeight="1" x14ac:dyDescent="0.3">
      <c r="A15" s="124" t="s">
        <v>35</v>
      </c>
      <c r="B15" s="125">
        <v>571</v>
      </c>
      <c r="C15" s="366">
        <v>437</v>
      </c>
      <c r="D15" s="367"/>
      <c r="E15" s="368"/>
      <c r="F15" s="366">
        <v>90</v>
      </c>
      <c r="G15" s="367"/>
      <c r="H15" s="368"/>
      <c r="I15" s="125">
        <v>44</v>
      </c>
      <c r="J15" s="45"/>
    </row>
    <row r="16" spans="1:17" ht="21.75" customHeight="1" x14ac:dyDescent="0.3">
      <c r="A16" s="137" t="s">
        <v>70</v>
      </c>
      <c r="B16" s="138"/>
      <c r="C16" s="375"/>
      <c r="D16" s="376"/>
      <c r="E16" s="377"/>
      <c r="F16" s="375"/>
      <c r="G16" s="376"/>
      <c r="H16" s="377"/>
      <c r="I16" s="138"/>
      <c r="J16" s="139" t="s">
        <v>13</v>
      </c>
    </row>
    <row r="17" spans="1:17" ht="17.25" customHeight="1" x14ac:dyDescent="0.3"/>
    <row r="18" spans="1:17" ht="22.5" customHeight="1" x14ac:dyDescent="0.3">
      <c r="A18" s="7" t="s">
        <v>86</v>
      </c>
      <c r="B18" s="7"/>
      <c r="C18" s="7"/>
      <c r="D18" s="7"/>
      <c r="E18" s="7"/>
      <c r="F18" s="7"/>
      <c r="G18" s="7"/>
      <c r="H18" s="7"/>
      <c r="I18" s="7"/>
      <c r="J18" s="7"/>
    </row>
    <row r="19" spans="1:17" ht="18.75" customHeight="1" x14ac:dyDescent="0.3">
      <c r="A19" s="3"/>
      <c r="B19" s="3"/>
      <c r="C19" s="3"/>
      <c r="D19" s="3"/>
      <c r="E19" s="3"/>
      <c r="F19" s="3"/>
      <c r="G19" s="3"/>
      <c r="H19" s="3"/>
      <c r="I19" s="1"/>
      <c r="J19" s="4" t="s">
        <v>103</v>
      </c>
      <c r="N19" s="2"/>
      <c r="O19" s="2"/>
      <c r="P19" s="2"/>
      <c r="Q19" s="2"/>
    </row>
    <row r="20" spans="1:17" ht="21.75" customHeight="1" x14ac:dyDescent="0.3">
      <c r="A20" s="42" t="s">
        <v>42</v>
      </c>
      <c r="B20" s="43" t="s">
        <v>56</v>
      </c>
      <c r="C20" s="359" t="s">
        <v>68</v>
      </c>
      <c r="D20" s="359"/>
      <c r="E20" s="359"/>
      <c r="F20" s="359" t="s">
        <v>66</v>
      </c>
      <c r="G20" s="359"/>
      <c r="H20" s="359"/>
      <c r="I20" s="43" t="s">
        <v>61</v>
      </c>
      <c r="J20" s="44" t="s">
        <v>55</v>
      </c>
      <c r="N20" s="2"/>
      <c r="O20" s="2"/>
      <c r="P20" s="2"/>
      <c r="Q20" s="2"/>
    </row>
    <row r="21" spans="1:17" s="2" customFormat="1" ht="22.5" customHeight="1" x14ac:dyDescent="0.3">
      <c r="A21" s="41" t="s">
        <v>126</v>
      </c>
      <c r="B21" s="52">
        <v>2782</v>
      </c>
      <c r="C21" s="378">
        <v>2003</v>
      </c>
      <c r="D21" s="379"/>
      <c r="E21" s="380"/>
      <c r="F21" s="378">
        <v>332</v>
      </c>
      <c r="G21" s="379"/>
      <c r="H21" s="380"/>
      <c r="I21" s="327">
        <v>447</v>
      </c>
      <c r="J21" s="55"/>
      <c r="N21" s="5"/>
      <c r="O21" s="5"/>
      <c r="P21" s="5"/>
      <c r="Q21" s="5"/>
    </row>
    <row r="22" spans="1:17" ht="22.5" customHeight="1" x14ac:dyDescent="0.3">
      <c r="A22" s="124" t="s">
        <v>35</v>
      </c>
      <c r="B22" s="126">
        <v>35145</v>
      </c>
      <c r="C22" s="369">
        <v>24106</v>
      </c>
      <c r="D22" s="370"/>
      <c r="E22" s="371"/>
      <c r="F22" s="369">
        <v>3464</v>
      </c>
      <c r="G22" s="370"/>
      <c r="H22" s="371"/>
      <c r="I22" s="328">
        <v>7575</v>
      </c>
      <c r="J22" s="123"/>
    </row>
    <row r="23" spans="1:17" ht="22.5" customHeight="1" x14ac:dyDescent="0.3">
      <c r="A23" s="293" t="s">
        <v>33</v>
      </c>
      <c r="B23" s="294">
        <f>SUM(C23:I23)</f>
        <v>44884</v>
      </c>
      <c r="C23" s="372">
        <v>29357</v>
      </c>
      <c r="D23" s="373"/>
      <c r="E23" s="374"/>
      <c r="F23" s="372">
        <v>3779</v>
      </c>
      <c r="G23" s="373"/>
      <c r="H23" s="374"/>
      <c r="I23" s="294">
        <v>11748</v>
      </c>
      <c r="J23" s="295"/>
    </row>
    <row r="25" spans="1:17" x14ac:dyDescent="0.3">
      <c r="A25" s="346" t="s">
        <v>132</v>
      </c>
    </row>
  </sheetData>
  <mergeCells count="24">
    <mergeCell ref="C22:E22"/>
    <mergeCell ref="F22:H22"/>
    <mergeCell ref="C23:E23"/>
    <mergeCell ref="F23:H23"/>
    <mergeCell ref="C16:E16"/>
    <mergeCell ref="F16:H16"/>
    <mergeCell ref="C20:E20"/>
    <mergeCell ref="F20:H20"/>
    <mergeCell ref="C21:E21"/>
    <mergeCell ref="F21:H21"/>
    <mergeCell ref="C13:E13"/>
    <mergeCell ref="F13:H13"/>
    <mergeCell ref="C14:E14"/>
    <mergeCell ref="F14:H14"/>
    <mergeCell ref="C15:E15"/>
    <mergeCell ref="F15:H15"/>
    <mergeCell ref="A2:J2"/>
    <mergeCell ref="A3:J3"/>
    <mergeCell ref="A7:A8"/>
    <mergeCell ref="B7:B8"/>
    <mergeCell ref="C7:E7"/>
    <mergeCell ref="F7:H7"/>
    <mergeCell ref="I7:I8"/>
    <mergeCell ref="J7:J8"/>
  </mergeCells>
  <phoneticPr fontId="27" type="noConversion"/>
  <pageMargins left="0.35430556535720825" right="0.35430556535720825" top="0.62000000476837158" bottom="0.40986111760139465" header="0.31486111879348755" footer="0.3148611187934875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48"/>
  <sheetViews>
    <sheetView zoomScaleNormal="100" zoomScaleSheetLayoutView="75" workbookViewId="0">
      <selection sqref="A1:I1"/>
    </sheetView>
  </sheetViews>
  <sheetFormatPr defaultColWidth="9" defaultRowHeight="16.5" x14ac:dyDescent="0.3"/>
  <cols>
    <col min="1" max="9" width="10.75" style="5" customWidth="1"/>
    <col min="10" max="10" width="9" style="5"/>
    <col min="11" max="11" width="9.875" style="150" bestFit="1" customWidth="1"/>
    <col min="12" max="16384" width="9" style="5"/>
  </cols>
  <sheetData>
    <row r="1" spans="1:11" ht="37.5" x14ac:dyDescent="0.3">
      <c r="A1" s="381" t="s">
        <v>96</v>
      </c>
      <c r="B1" s="381"/>
      <c r="C1" s="381"/>
      <c r="D1" s="381"/>
      <c r="E1" s="381"/>
      <c r="F1" s="381"/>
      <c r="G1" s="381"/>
      <c r="H1" s="381"/>
      <c r="I1" s="381"/>
      <c r="J1" s="9"/>
      <c r="K1" s="148"/>
    </row>
    <row r="2" spans="1:11" ht="20.25" x14ac:dyDescent="0.3">
      <c r="A2" s="356" t="s">
        <v>124</v>
      </c>
      <c r="B2" s="356"/>
      <c r="C2" s="356"/>
      <c r="D2" s="356"/>
      <c r="E2" s="356"/>
      <c r="F2" s="356"/>
      <c r="G2" s="356"/>
      <c r="H2" s="356"/>
      <c r="I2" s="356"/>
      <c r="J2" s="356"/>
      <c r="K2" s="149"/>
    </row>
    <row r="4" spans="1:11" x14ac:dyDescent="0.3">
      <c r="A4" s="382" t="s">
        <v>109</v>
      </c>
      <c r="B4" s="384" t="s">
        <v>118</v>
      </c>
      <c r="C4" s="384"/>
      <c r="D4" s="384"/>
      <c r="E4" s="384"/>
      <c r="F4" s="384"/>
      <c r="G4" s="384"/>
      <c r="H4" s="384"/>
      <c r="I4" s="385"/>
    </row>
    <row r="5" spans="1:11" x14ac:dyDescent="0.3">
      <c r="A5" s="383"/>
      <c r="B5" s="386" t="s">
        <v>113</v>
      </c>
      <c r="C5" s="386"/>
      <c r="D5" s="386"/>
      <c r="E5" s="386"/>
      <c r="F5" s="386"/>
      <c r="G5" s="386"/>
      <c r="H5" s="386"/>
      <c r="I5" s="387"/>
    </row>
    <row r="6" spans="1:11" x14ac:dyDescent="0.3">
      <c r="A6" s="383"/>
      <c r="B6" s="386" t="s">
        <v>122</v>
      </c>
      <c r="C6" s="386"/>
      <c r="D6" s="386"/>
      <c r="E6" s="386"/>
      <c r="F6" s="386"/>
      <c r="G6" s="386"/>
      <c r="H6" s="386"/>
      <c r="I6" s="387"/>
    </row>
    <row r="7" spans="1:11" x14ac:dyDescent="0.3">
      <c r="A7" s="141"/>
      <c r="B7" s="140"/>
      <c r="C7" s="140"/>
      <c r="D7" s="140"/>
      <c r="E7" s="140"/>
      <c r="F7" s="140"/>
      <c r="G7" s="140"/>
      <c r="H7" s="140"/>
      <c r="I7" s="140"/>
    </row>
    <row r="8" spans="1:11" x14ac:dyDescent="0.3">
      <c r="A8" s="141"/>
      <c r="B8" s="140"/>
      <c r="C8" s="140"/>
      <c r="D8" s="140"/>
      <c r="E8" s="140"/>
      <c r="F8" s="140"/>
      <c r="G8" s="140"/>
      <c r="H8" s="140"/>
      <c r="I8" s="140"/>
    </row>
    <row r="9" spans="1:11" x14ac:dyDescent="0.3">
      <c r="A9" s="5" t="s">
        <v>89</v>
      </c>
      <c r="I9" s="25"/>
      <c r="J9" s="26"/>
    </row>
    <row r="10" spans="1:11" x14ac:dyDescent="0.3">
      <c r="A10" s="388" t="s">
        <v>72</v>
      </c>
      <c r="B10" s="394" t="s">
        <v>25</v>
      </c>
      <c r="C10" s="392" t="s">
        <v>1</v>
      </c>
      <c r="D10" s="395"/>
      <c r="E10" s="395"/>
      <c r="F10" s="395" t="s">
        <v>48</v>
      </c>
      <c r="G10" s="395"/>
      <c r="H10" s="395"/>
      <c r="I10" s="396" t="s">
        <v>55</v>
      </c>
    </row>
    <row r="11" spans="1:11" x14ac:dyDescent="0.3">
      <c r="A11" s="389"/>
      <c r="B11" s="391"/>
      <c r="C11" s="78" t="s">
        <v>68</v>
      </c>
      <c r="D11" s="28" t="s">
        <v>71</v>
      </c>
      <c r="E11" s="27" t="s">
        <v>47</v>
      </c>
      <c r="F11" s="29" t="s">
        <v>68</v>
      </c>
      <c r="G11" s="29" t="s">
        <v>71</v>
      </c>
      <c r="H11" s="29" t="s">
        <v>47</v>
      </c>
      <c r="I11" s="397"/>
    </row>
    <row r="12" spans="1:11" x14ac:dyDescent="0.3">
      <c r="A12" s="30" t="s">
        <v>80</v>
      </c>
      <c r="B12" s="115">
        <f>SUM(E12,H12)</f>
        <v>2921</v>
      </c>
      <c r="C12" s="116">
        <v>658</v>
      </c>
      <c r="D12" s="117">
        <v>127</v>
      </c>
      <c r="E12" s="118">
        <f>SUM(C12:D12)</f>
        <v>785</v>
      </c>
      <c r="F12" s="119">
        <v>1439</v>
      </c>
      <c r="G12" s="119">
        <v>697</v>
      </c>
      <c r="H12" s="118">
        <f>SUM(F12:G12)</f>
        <v>2136</v>
      </c>
      <c r="I12" s="120"/>
    </row>
    <row r="13" spans="1:11" x14ac:dyDescent="0.3">
      <c r="A13" s="30" t="s">
        <v>44</v>
      </c>
      <c r="B13" s="115">
        <f t="shared" ref="B13:B18" si="0">E13+H13</f>
        <v>2462</v>
      </c>
      <c r="C13" s="116">
        <v>603</v>
      </c>
      <c r="D13" s="117">
        <v>101</v>
      </c>
      <c r="E13" s="118">
        <f t="shared" ref="E13:E20" si="1">C13+D13</f>
        <v>704</v>
      </c>
      <c r="F13" s="119">
        <v>1184</v>
      </c>
      <c r="G13" s="119">
        <v>574</v>
      </c>
      <c r="H13" s="118">
        <f>F13+G13</f>
        <v>1758</v>
      </c>
      <c r="I13" s="120"/>
    </row>
    <row r="14" spans="1:11" x14ac:dyDescent="0.3">
      <c r="A14" s="30" t="s">
        <v>60</v>
      </c>
      <c r="B14" s="296">
        <f t="shared" si="0"/>
        <v>2795</v>
      </c>
      <c r="C14" s="116">
        <v>634</v>
      </c>
      <c r="D14" s="117">
        <v>118</v>
      </c>
      <c r="E14" s="118">
        <f>C14+D14</f>
        <v>752</v>
      </c>
      <c r="F14" s="117">
        <v>1378</v>
      </c>
      <c r="G14" s="117">
        <v>665</v>
      </c>
      <c r="H14" s="118">
        <f>F14+G14</f>
        <v>2043</v>
      </c>
      <c r="I14" s="120"/>
    </row>
    <row r="15" spans="1:11" x14ac:dyDescent="0.3">
      <c r="A15" s="30" t="s">
        <v>63</v>
      </c>
      <c r="B15" s="303">
        <f t="shared" si="0"/>
        <v>3051</v>
      </c>
      <c r="C15" s="304">
        <v>609</v>
      </c>
      <c r="D15" s="117">
        <v>82</v>
      </c>
      <c r="E15" s="118">
        <f>C15+D15</f>
        <v>691</v>
      </c>
      <c r="F15" s="117">
        <v>1591</v>
      </c>
      <c r="G15" s="117">
        <v>769</v>
      </c>
      <c r="H15" s="118">
        <f>F15+G15</f>
        <v>2360</v>
      </c>
      <c r="I15" s="120"/>
    </row>
    <row r="16" spans="1:11" x14ac:dyDescent="0.3">
      <c r="A16" s="30" t="s">
        <v>52</v>
      </c>
      <c r="B16" s="318">
        <f t="shared" si="0"/>
        <v>3150</v>
      </c>
      <c r="C16" s="319">
        <v>618</v>
      </c>
      <c r="D16" s="320">
        <v>132</v>
      </c>
      <c r="E16" s="321">
        <f t="shared" ref="E16" si="2">C16+D16</f>
        <v>750</v>
      </c>
      <c r="F16" s="322">
        <v>1624</v>
      </c>
      <c r="G16" s="322">
        <v>776</v>
      </c>
      <c r="H16" s="321">
        <f>F16+G16</f>
        <v>2400</v>
      </c>
      <c r="I16" s="120"/>
    </row>
    <row r="17" spans="1:9" x14ac:dyDescent="0.3">
      <c r="A17" s="30" t="s">
        <v>69</v>
      </c>
      <c r="B17" s="318">
        <f t="shared" si="0"/>
        <v>3112</v>
      </c>
      <c r="C17" s="330">
        <v>658</v>
      </c>
      <c r="D17" s="320">
        <v>73</v>
      </c>
      <c r="E17" s="118">
        <f t="shared" si="1"/>
        <v>731</v>
      </c>
      <c r="F17" s="322">
        <v>1587</v>
      </c>
      <c r="G17" s="322">
        <v>794</v>
      </c>
      <c r="H17" s="321">
        <f t="shared" ref="H17:H23" si="3">F17+G17</f>
        <v>2381</v>
      </c>
      <c r="I17" s="120"/>
    </row>
    <row r="18" spans="1:9" x14ac:dyDescent="0.3">
      <c r="A18" s="30" t="s">
        <v>57</v>
      </c>
      <c r="B18" s="318">
        <f t="shared" si="0"/>
        <v>4469</v>
      </c>
      <c r="C18" s="330">
        <v>885</v>
      </c>
      <c r="D18" s="320">
        <v>180</v>
      </c>
      <c r="E18" s="118">
        <f t="shared" si="1"/>
        <v>1065</v>
      </c>
      <c r="F18" s="322">
        <v>2281</v>
      </c>
      <c r="G18" s="322">
        <v>1123</v>
      </c>
      <c r="H18" s="321">
        <f t="shared" si="3"/>
        <v>3404</v>
      </c>
      <c r="I18" s="120"/>
    </row>
    <row r="19" spans="1:9" x14ac:dyDescent="0.3">
      <c r="A19" s="30" t="s">
        <v>64</v>
      </c>
      <c r="B19" s="318">
        <f t="shared" ref="B19:B23" si="4">E19+H19</f>
        <v>6209</v>
      </c>
      <c r="C19" s="330">
        <v>1778</v>
      </c>
      <c r="D19" s="320">
        <v>856</v>
      </c>
      <c r="E19" s="118">
        <f t="shared" si="1"/>
        <v>2634</v>
      </c>
      <c r="F19" s="322">
        <v>2331</v>
      </c>
      <c r="G19" s="322">
        <v>1244</v>
      </c>
      <c r="H19" s="321">
        <f t="shared" si="3"/>
        <v>3575</v>
      </c>
      <c r="I19" s="120"/>
    </row>
    <row r="20" spans="1:9" x14ac:dyDescent="0.3">
      <c r="A20" s="30" t="s">
        <v>45</v>
      </c>
      <c r="B20" s="318">
        <f t="shared" si="4"/>
        <v>3169</v>
      </c>
      <c r="C20" s="121">
        <v>634</v>
      </c>
      <c r="D20" s="117">
        <v>89</v>
      </c>
      <c r="E20" s="118">
        <f t="shared" si="1"/>
        <v>723</v>
      </c>
      <c r="F20" s="119">
        <v>1639</v>
      </c>
      <c r="G20" s="119">
        <v>807</v>
      </c>
      <c r="H20" s="321">
        <f t="shared" si="3"/>
        <v>2446</v>
      </c>
      <c r="I20" s="120"/>
    </row>
    <row r="21" spans="1:9" x14ac:dyDescent="0.3">
      <c r="A21" s="30" t="s">
        <v>65</v>
      </c>
      <c r="B21" s="318">
        <f>E21+H21</f>
        <v>3791</v>
      </c>
      <c r="C21" s="121">
        <v>1096</v>
      </c>
      <c r="D21" s="117">
        <v>372</v>
      </c>
      <c r="E21" s="118">
        <f>C21+D21</f>
        <v>1468</v>
      </c>
      <c r="F21" s="119">
        <v>1557</v>
      </c>
      <c r="G21" s="119">
        <v>766</v>
      </c>
      <c r="H21" s="321">
        <f>F21+G21</f>
        <v>2323</v>
      </c>
      <c r="I21" s="120"/>
    </row>
    <row r="22" spans="1:9" x14ac:dyDescent="0.3">
      <c r="A22" s="30" t="s">
        <v>59</v>
      </c>
      <c r="B22" s="318">
        <f t="shared" si="4"/>
        <v>0</v>
      </c>
      <c r="C22" s="121"/>
      <c r="D22" s="117"/>
      <c r="E22" s="118"/>
      <c r="F22" s="119"/>
      <c r="G22" s="119"/>
      <c r="H22" s="321">
        <f t="shared" si="3"/>
        <v>0</v>
      </c>
      <c r="I22" s="120"/>
    </row>
    <row r="23" spans="1:9" x14ac:dyDescent="0.3">
      <c r="A23" s="106" t="s">
        <v>46</v>
      </c>
      <c r="B23" s="318">
        <f t="shared" si="4"/>
        <v>0</v>
      </c>
      <c r="C23" s="121"/>
      <c r="D23" s="117"/>
      <c r="E23" s="118"/>
      <c r="F23" s="119"/>
      <c r="G23" s="119"/>
      <c r="H23" s="321">
        <f t="shared" si="3"/>
        <v>0</v>
      </c>
      <c r="I23" s="122"/>
    </row>
    <row r="24" spans="1:9" x14ac:dyDescent="0.3">
      <c r="A24" s="112" t="s">
        <v>105</v>
      </c>
      <c r="B24" s="113">
        <f t="shared" ref="B24:H24" si="5">SUM(B12:B23)</f>
        <v>35129</v>
      </c>
      <c r="C24" s="113">
        <f t="shared" si="5"/>
        <v>8173</v>
      </c>
      <c r="D24" s="113">
        <f t="shared" si="5"/>
        <v>2130</v>
      </c>
      <c r="E24" s="113">
        <f t="shared" si="5"/>
        <v>10303</v>
      </c>
      <c r="F24" s="113">
        <f t="shared" si="5"/>
        <v>16611</v>
      </c>
      <c r="G24" s="113">
        <f t="shared" si="5"/>
        <v>8215</v>
      </c>
      <c r="H24" s="113">
        <f t="shared" si="5"/>
        <v>24826</v>
      </c>
      <c r="I24" s="114"/>
    </row>
    <row r="25" spans="1:9" x14ac:dyDescent="0.3">
      <c r="A25" s="127" t="s">
        <v>97</v>
      </c>
      <c r="B25" s="128">
        <f>E25+H25</f>
        <v>34974</v>
      </c>
      <c r="C25" s="128">
        <v>8728</v>
      </c>
      <c r="D25" s="128">
        <v>2213</v>
      </c>
      <c r="E25" s="128">
        <f>C25+D25</f>
        <v>10941</v>
      </c>
      <c r="F25" s="129">
        <v>16165</v>
      </c>
      <c r="G25" s="129">
        <v>7868</v>
      </c>
      <c r="H25" s="128">
        <f>F25+G25</f>
        <v>24033</v>
      </c>
      <c r="I25" s="130"/>
    </row>
    <row r="26" spans="1:9" x14ac:dyDescent="0.3">
      <c r="A26" s="127" t="s">
        <v>107</v>
      </c>
      <c r="B26" s="128">
        <f>E26+H26</f>
        <v>20430</v>
      </c>
      <c r="C26" s="128">
        <v>5408</v>
      </c>
      <c r="D26" s="128">
        <v>1329</v>
      </c>
      <c r="E26" s="128">
        <f>C26+D26</f>
        <v>6737</v>
      </c>
      <c r="F26" s="129">
        <v>9193</v>
      </c>
      <c r="G26" s="129">
        <v>4500</v>
      </c>
      <c r="H26" s="128">
        <f>F26+G26</f>
        <v>13693</v>
      </c>
      <c r="I26" s="130"/>
    </row>
    <row r="27" spans="1:9" x14ac:dyDescent="0.3">
      <c r="A27" s="133" t="s">
        <v>110</v>
      </c>
      <c r="B27" s="134">
        <f>E27+H27</f>
        <v>70014</v>
      </c>
      <c r="C27" s="135">
        <v>11625</v>
      </c>
      <c r="D27" s="136">
        <v>2470</v>
      </c>
      <c r="E27" s="136">
        <f>C27+D27</f>
        <v>14095</v>
      </c>
      <c r="F27" s="146">
        <v>37534</v>
      </c>
      <c r="G27" s="146">
        <v>18385</v>
      </c>
      <c r="H27" s="136">
        <f>F27+G27</f>
        <v>55919</v>
      </c>
      <c r="I27" s="147"/>
    </row>
    <row r="28" spans="1:9" x14ac:dyDescent="0.3">
      <c r="A28" s="142"/>
      <c r="B28" s="143"/>
      <c r="C28" s="143"/>
      <c r="D28" s="143"/>
      <c r="E28" s="143"/>
      <c r="F28" s="144"/>
      <c r="G28" s="144"/>
      <c r="H28" s="143"/>
      <c r="I28" s="145"/>
    </row>
    <row r="29" spans="1:9" x14ac:dyDescent="0.3">
      <c r="A29" s="142"/>
      <c r="B29" s="143"/>
      <c r="C29" s="143"/>
      <c r="D29" s="143"/>
      <c r="E29" s="143"/>
      <c r="F29" s="144"/>
      <c r="G29" s="144"/>
      <c r="H29" s="143"/>
      <c r="I29" s="145"/>
    </row>
    <row r="30" spans="1:9" x14ac:dyDescent="0.3">
      <c r="A30" s="5" t="s">
        <v>114</v>
      </c>
    </row>
    <row r="31" spans="1:9" x14ac:dyDescent="0.3">
      <c r="A31" s="388" t="s">
        <v>72</v>
      </c>
      <c r="B31" s="390" t="s">
        <v>34</v>
      </c>
      <c r="C31" s="392" t="s">
        <v>27</v>
      </c>
      <c r="D31" s="393"/>
      <c r="E31" s="393"/>
      <c r="F31" s="390" t="s">
        <v>55</v>
      </c>
    </row>
    <row r="32" spans="1:9" x14ac:dyDescent="0.3">
      <c r="A32" s="389"/>
      <c r="B32" s="391"/>
      <c r="C32" s="81" t="s">
        <v>68</v>
      </c>
      <c r="D32" s="38" t="s">
        <v>71</v>
      </c>
      <c r="E32" s="39" t="s">
        <v>61</v>
      </c>
      <c r="F32" s="391"/>
    </row>
    <row r="33" spans="1:6" x14ac:dyDescent="0.3">
      <c r="A33" s="30" t="s">
        <v>80</v>
      </c>
      <c r="B33" s="115">
        <f>C33+D33+E33</f>
        <v>3704</v>
      </c>
      <c r="C33" s="116">
        <v>2380</v>
      </c>
      <c r="D33" s="117">
        <v>329</v>
      </c>
      <c r="E33" s="119">
        <v>995</v>
      </c>
      <c r="F33" s="120"/>
    </row>
    <row r="34" spans="1:6" x14ac:dyDescent="0.3">
      <c r="A34" s="30" t="s">
        <v>44</v>
      </c>
      <c r="B34" s="115">
        <f>C34+D34+E34</f>
        <v>3283</v>
      </c>
      <c r="C34" s="116">
        <v>2196</v>
      </c>
      <c r="D34" s="117">
        <v>212</v>
      </c>
      <c r="E34" s="119">
        <v>875</v>
      </c>
      <c r="F34" s="19"/>
    </row>
    <row r="35" spans="1:6" x14ac:dyDescent="0.3">
      <c r="A35" s="30" t="s">
        <v>60</v>
      </c>
      <c r="B35" s="297">
        <f>C35+D35+E35</f>
        <v>3419</v>
      </c>
      <c r="C35" s="116">
        <v>2359</v>
      </c>
      <c r="D35" s="117">
        <v>269</v>
      </c>
      <c r="E35" s="117">
        <v>791</v>
      </c>
      <c r="F35" s="19"/>
    </row>
    <row r="36" spans="1:6" x14ac:dyDescent="0.3">
      <c r="A36" s="30" t="s">
        <v>63</v>
      </c>
      <c r="B36" s="303">
        <f>C36+D36+E36</f>
        <v>3064</v>
      </c>
      <c r="C36" s="116">
        <v>2196</v>
      </c>
      <c r="D36" s="117">
        <v>256</v>
      </c>
      <c r="E36" s="117">
        <v>612</v>
      </c>
      <c r="F36" s="19"/>
    </row>
    <row r="37" spans="1:6" x14ac:dyDescent="0.3">
      <c r="A37" s="30" t="s">
        <v>52</v>
      </c>
      <c r="B37" s="323">
        <f>C37+D37+E37</f>
        <v>3058</v>
      </c>
      <c r="C37" s="324">
        <v>2057</v>
      </c>
      <c r="D37" s="325">
        <v>352</v>
      </c>
      <c r="E37" s="326">
        <v>649</v>
      </c>
      <c r="F37" s="19"/>
    </row>
    <row r="38" spans="1:6" x14ac:dyDescent="0.3">
      <c r="A38" s="30" t="s">
        <v>69</v>
      </c>
      <c r="B38" s="323">
        <f t="shared" ref="B38:B41" si="6">C38+D38+E38</f>
        <v>3059</v>
      </c>
      <c r="C38" s="331">
        <v>2178</v>
      </c>
      <c r="D38" s="320">
        <v>268</v>
      </c>
      <c r="E38" s="322">
        <v>613</v>
      </c>
      <c r="F38" s="19"/>
    </row>
    <row r="39" spans="1:6" x14ac:dyDescent="0.3">
      <c r="A39" s="30" t="s">
        <v>57</v>
      </c>
      <c r="B39" s="323">
        <f t="shared" si="6"/>
        <v>4343</v>
      </c>
      <c r="C39" s="331">
        <v>3063</v>
      </c>
      <c r="D39" s="320">
        <v>443</v>
      </c>
      <c r="E39" s="322">
        <v>837</v>
      </c>
      <c r="F39" s="19"/>
    </row>
    <row r="40" spans="1:6" x14ac:dyDescent="0.3">
      <c r="A40" s="30" t="s">
        <v>64</v>
      </c>
      <c r="B40" s="323">
        <f t="shared" si="6"/>
        <v>5129</v>
      </c>
      <c r="C40" s="331">
        <v>3379</v>
      </c>
      <c r="D40" s="320">
        <v>648</v>
      </c>
      <c r="E40" s="322">
        <v>1102</v>
      </c>
      <c r="F40" s="19"/>
    </row>
    <row r="41" spans="1:6" x14ac:dyDescent="0.3">
      <c r="A41" s="30" t="s">
        <v>45</v>
      </c>
      <c r="B41" s="318">
        <f t="shared" si="6"/>
        <v>3304</v>
      </c>
      <c r="C41" s="352">
        <v>2295</v>
      </c>
      <c r="D41" s="339">
        <v>355</v>
      </c>
      <c r="E41" s="339">
        <v>654</v>
      </c>
      <c r="F41" s="353"/>
    </row>
    <row r="42" spans="1:6" x14ac:dyDescent="0.3">
      <c r="A42" s="30" t="s">
        <v>65</v>
      </c>
      <c r="B42" s="318">
        <f>C42+D42+E42</f>
        <v>2782</v>
      </c>
      <c r="C42" s="354">
        <v>2003</v>
      </c>
      <c r="D42" s="342">
        <v>332</v>
      </c>
      <c r="E42" s="342">
        <v>447</v>
      </c>
      <c r="F42" s="19"/>
    </row>
    <row r="43" spans="1:6" x14ac:dyDescent="0.3">
      <c r="A43" s="30" t="s">
        <v>59</v>
      </c>
      <c r="B43" s="318"/>
      <c r="C43" s="109"/>
      <c r="D43" s="110"/>
      <c r="E43" s="111"/>
      <c r="F43" s="19"/>
    </row>
    <row r="44" spans="1:6" x14ac:dyDescent="0.3">
      <c r="A44" s="106" t="s">
        <v>46</v>
      </c>
      <c r="B44" s="318"/>
      <c r="C44" s="75">
        <v>0</v>
      </c>
      <c r="D44" s="31">
        <v>0</v>
      </c>
      <c r="E44" s="33">
        <v>0</v>
      </c>
      <c r="F44" s="19"/>
    </row>
    <row r="45" spans="1:6" x14ac:dyDescent="0.3">
      <c r="A45" s="112" t="s">
        <v>105</v>
      </c>
      <c r="B45" s="113">
        <f>SUM(B33:B44)</f>
        <v>35145</v>
      </c>
      <c r="C45" s="113">
        <f>SUM(C33:C44)</f>
        <v>24106</v>
      </c>
      <c r="D45" s="113">
        <f>SUM(D33:D44)</f>
        <v>3464</v>
      </c>
      <c r="E45" s="113">
        <f>SUM(E33:E44)</f>
        <v>7575</v>
      </c>
      <c r="F45" s="114"/>
    </row>
    <row r="46" spans="1:6" x14ac:dyDescent="0.3">
      <c r="A46" s="127" t="s">
        <v>97</v>
      </c>
      <c r="B46" s="128">
        <f>SUM(C46:E46)</f>
        <v>44884</v>
      </c>
      <c r="C46" s="128">
        <v>29357</v>
      </c>
      <c r="D46" s="128">
        <v>3779</v>
      </c>
      <c r="E46" s="128">
        <v>11748</v>
      </c>
      <c r="F46" s="132"/>
    </row>
    <row r="47" spans="1:6" x14ac:dyDescent="0.3">
      <c r="A47" s="127" t="s">
        <v>107</v>
      </c>
      <c r="B47" s="128">
        <f>C47+D47+E47</f>
        <v>26417</v>
      </c>
      <c r="C47" s="128">
        <v>17712</v>
      </c>
      <c r="D47" s="128">
        <v>2687</v>
      </c>
      <c r="E47" s="128">
        <v>6018</v>
      </c>
      <c r="F47" s="132"/>
    </row>
    <row r="48" spans="1:6" x14ac:dyDescent="0.3">
      <c r="A48" s="133" t="s">
        <v>110</v>
      </c>
      <c r="B48" s="134">
        <f>C48+D48+E48</f>
        <v>44441</v>
      </c>
      <c r="C48" s="135">
        <v>31623</v>
      </c>
      <c r="D48" s="136">
        <v>4267</v>
      </c>
      <c r="E48" s="136">
        <v>8551</v>
      </c>
      <c r="F48" s="131"/>
    </row>
  </sheetData>
  <mergeCells count="15">
    <mergeCell ref="A31:A32"/>
    <mergeCell ref="B31:B32"/>
    <mergeCell ref="C31:E31"/>
    <mergeCell ref="F31:F32"/>
    <mergeCell ref="A2:J2"/>
    <mergeCell ref="A10:A11"/>
    <mergeCell ref="B10:B11"/>
    <mergeCell ref="C10:E10"/>
    <mergeCell ref="F10:H10"/>
    <mergeCell ref="I10:I11"/>
    <mergeCell ref="A1:I1"/>
    <mergeCell ref="A4:A6"/>
    <mergeCell ref="B4:I4"/>
    <mergeCell ref="B5:I5"/>
    <mergeCell ref="B6:I6"/>
  </mergeCells>
  <phoneticPr fontId="27" type="noConversion"/>
  <pageMargins left="0.69972223043441772" right="0.69972223043441772" top="0.75" bottom="0.75" header="0.30000001192092896" footer="0.30000001192092896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1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" width="12.25" style="155" customWidth="1"/>
    <col min="2" max="5" width="11.625" style="155" customWidth="1"/>
    <col min="6" max="6" width="11.625" style="180" customWidth="1"/>
    <col min="7" max="8" width="11.625" style="155" customWidth="1"/>
    <col min="9" max="9" width="4.75" style="155" customWidth="1"/>
    <col min="10" max="185" width="9" style="155"/>
    <col min="186" max="186" width="12.25" style="155" customWidth="1"/>
    <col min="187" max="187" width="5.75" style="155" customWidth="1"/>
    <col min="188" max="188" width="5.375" style="155" customWidth="1"/>
    <col min="189" max="189" width="2.625" style="155" customWidth="1"/>
    <col min="190" max="190" width="6.875" style="155" customWidth="1"/>
    <col min="191" max="191" width="6.375" style="155" customWidth="1"/>
    <col min="192" max="192" width="7.125" style="155" customWidth="1"/>
    <col min="193" max="193" width="6.375" style="155" customWidth="1"/>
    <col min="194" max="194" width="6.75" style="155" customWidth="1"/>
    <col min="195" max="195" width="6.5" style="155" customWidth="1"/>
    <col min="196" max="196" width="11.75" style="155" customWidth="1"/>
    <col min="197" max="197" width="3.5" style="155" customWidth="1"/>
    <col min="198" max="198" width="8" style="155" customWidth="1"/>
    <col min="199" max="199" width="6.875" style="155" customWidth="1"/>
    <col min="200" max="200" width="5.5" style="155" customWidth="1"/>
    <col min="201" max="201" width="9" style="155" customWidth="1"/>
    <col min="202" max="202" width="4.75" style="155" customWidth="1"/>
    <col min="203" max="441" width="9" style="155"/>
    <col min="442" max="442" width="12.25" style="155" customWidth="1"/>
    <col min="443" max="443" width="5.75" style="155" customWidth="1"/>
    <col min="444" max="444" width="5.375" style="155" customWidth="1"/>
    <col min="445" max="445" width="2.625" style="155" customWidth="1"/>
    <col min="446" max="446" width="6.875" style="155" customWidth="1"/>
    <col min="447" max="447" width="6.375" style="155" customWidth="1"/>
    <col min="448" max="448" width="7.125" style="155" customWidth="1"/>
    <col min="449" max="449" width="6.375" style="155" customWidth="1"/>
    <col min="450" max="450" width="6.75" style="155" customWidth="1"/>
    <col min="451" max="451" width="6.5" style="155" customWidth="1"/>
    <col min="452" max="452" width="11.75" style="155" customWidth="1"/>
    <col min="453" max="453" width="3.5" style="155" customWidth="1"/>
    <col min="454" max="454" width="8" style="155" customWidth="1"/>
    <col min="455" max="455" width="6.875" style="155" customWidth="1"/>
    <col min="456" max="456" width="5.5" style="155" customWidth="1"/>
    <col min="457" max="457" width="9" style="155" customWidth="1"/>
    <col min="458" max="458" width="4.75" style="155" customWidth="1"/>
    <col min="459" max="697" width="9" style="155"/>
    <col min="698" max="698" width="12.25" style="155" customWidth="1"/>
    <col min="699" max="699" width="5.75" style="155" customWidth="1"/>
    <col min="700" max="700" width="5.375" style="155" customWidth="1"/>
    <col min="701" max="701" width="2.625" style="155" customWidth="1"/>
    <col min="702" max="702" width="6.875" style="155" customWidth="1"/>
    <col min="703" max="703" width="6.375" style="155" customWidth="1"/>
    <col min="704" max="704" width="7.125" style="155" customWidth="1"/>
    <col min="705" max="705" width="6.375" style="155" customWidth="1"/>
    <col min="706" max="706" width="6.75" style="155" customWidth="1"/>
    <col min="707" max="707" width="6.5" style="155" customWidth="1"/>
    <col min="708" max="708" width="11.75" style="155" customWidth="1"/>
    <col min="709" max="709" width="3.5" style="155" customWidth="1"/>
    <col min="710" max="710" width="8" style="155" customWidth="1"/>
    <col min="711" max="711" width="6.875" style="155" customWidth="1"/>
    <col min="712" max="712" width="5.5" style="155" customWidth="1"/>
    <col min="713" max="713" width="9" style="155" customWidth="1"/>
    <col min="714" max="714" width="4.75" style="155" customWidth="1"/>
    <col min="715" max="953" width="9" style="155"/>
    <col min="954" max="954" width="12.25" style="155" customWidth="1"/>
    <col min="955" max="955" width="5.75" style="155" customWidth="1"/>
    <col min="956" max="956" width="5.375" style="155" customWidth="1"/>
    <col min="957" max="957" width="2.625" style="155" customWidth="1"/>
    <col min="958" max="958" width="6.875" style="155" customWidth="1"/>
    <col min="959" max="959" width="6.375" style="155" customWidth="1"/>
    <col min="960" max="960" width="7.125" style="155" customWidth="1"/>
    <col min="961" max="961" width="6.375" style="155" customWidth="1"/>
    <col min="962" max="962" width="6.75" style="155" customWidth="1"/>
    <col min="963" max="963" width="6.5" style="155" customWidth="1"/>
    <col min="964" max="964" width="11.75" style="155" customWidth="1"/>
    <col min="965" max="965" width="3.5" style="155" customWidth="1"/>
    <col min="966" max="966" width="8" style="155" customWidth="1"/>
    <col min="967" max="967" width="6.875" style="155" customWidth="1"/>
    <col min="968" max="968" width="5.5" style="155" customWidth="1"/>
    <col min="969" max="969" width="9" style="155" customWidth="1"/>
    <col min="970" max="970" width="4.75" style="155" customWidth="1"/>
    <col min="971" max="1209" width="9" style="155"/>
    <col min="1210" max="1210" width="12.25" style="155" customWidth="1"/>
    <col min="1211" max="1211" width="5.75" style="155" customWidth="1"/>
    <col min="1212" max="1212" width="5.375" style="155" customWidth="1"/>
    <col min="1213" max="1213" width="2.625" style="155" customWidth="1"/>
    <col min="1214" max="1214" width="6.875" style="155" customWidth="1"/>
    <col min="1215" max="1215" width="6.375" style="155" customWidth="1"/>
    <col min="1216" max="1216" width="7.125" style="155" customWidth="1"/>
    <col min="1217" max="1217" width="6.375" style="155" customWidth="1"/>
    <col min="1218" max="1218" width="6.75" style="155" customWidth="1"/>
    <col min="1219" max="1219" width="6.5" style="155" customWidth="1"/>
    <col min="1220" max="1220" width="11.75" style="155" customWidth="1"/>
    <col min="1221" max="1221" width="3.5" style="155" customWidth="1"/>
    <col min="1222" max="1222" width="8" style="155" customWidth="1"/>
    <col min="1223" max="1223" width="6.875" style="155" customWidth="1"/>
    <col min="1224" max="1224" width="5.5" style="155" customWidth="1"/>
    <col min="1225" max="1225" width="9" style="155" customWidth="1"/>
    <col min="1226" max="1226" width="4.75" style="155" customWidth="1"/>
    <col min="1227" max="1465" width="9" style="155"/>
    <col min="1466" max="1466" width="12.25" style="155" customWidth="1"/>
    <col min="1467" max="1467" width="5.75" style="155" customWidth="1"/>
    <col min="1468" max="1468" width="5.375" style="155" customWidth="1"/>
    <col min="1469" max="1469" width="2.625" style="155" customWidth="1"/>
    <col min="1470" max="1470" width="6.875" style="155" customWidth="1"/>
    <col min="1471" max="1471" width="6.375" style="155" customWidth="1"/>
    <col min="1472" max="1472" width="7.125" style="155" customWidth="1"/>
    <col min="1473" max="1473" width="6.375" style="155" customWidth="1"/>
    <col min="1474" max="1474" width="6.75" style="155" customWidth="1"/>
    <col min="1475" max="1475" width="6.5" style="155" customWidth="1"/>
    <col min="1476" max="1476" width="11.75" style="155" customWidth="1"/>
    <col min="1477" max="1477" width="3.5" style="155" customWidth="1"/>
    <col min="1478" max="1478" width="8" style="155" customWidth="1"/>
    <col min="1479" max="1479" width="6.875" style="155" customWidth="1"/>
    <col min="1480" max="1480" width="5.5" style="155" customWidth="1"/>
    <col min="1481" max="1481" width="9" style="155" customWidth="1"/>
    <col min="1482" max="1482" width="4.75" style="155" customWidth="1"/>
    <col min="1483" max="1721" width="9" style="155"/>
    <col min="1722" max="1722" width="12.25" style="155" customWidth="1"/>
    <col min="1723" max="1723" width="5.75" style="155" customWidth="1"/>
    <col min="1724" max="1724" width="5.375" style="155" customWidth="1"/>
    <col min="1725" max="1725" width="2.625" style="155" customWidth="1"/>
    <col min="1726" max="1726" width="6.875" style="155" customWidth="1"/>
    <col min="1727" max="1727" width="6.375" style="155" customWidth="1"/>
    <col min="1728" max="1728" width="7.125" style="155" customWidth="1"/>
    <col min="1729" max="1729" width="6.375" style="155" customWidth="1"/>
    <col min="1730" max="1730" width="6.75" style="155" customWidth="1"/>
    <col min="1731" max="1731" width="6.5" style="155" customWidth="1"/>
    <col min="1732" max="1732" width="11.75" style="155" customWidth="1"/>
    <col min="1733" max="1733" width="3.5" style="155" customWidth="1"/>
    <col min="1734" max="1734" width="8" style="155" customWidth="1"/>
    <col min="1735" max="1735" width="6.875" style="155" customWidth="1"/>
    <col min="1736" max="1736" width="5.5" style="155" customWidth="1"/>
    <col min="1737" max="1737" width="9" style="155" customWidth="1"/>
    <col min="1738" max="1738" width="4.75" style="155" customWidth="1"/>
    <col min="1739" max="1977" width="9" style="155"/>
    <col min="1978" max="1978" width="12.25" style="155" customWidth="1"/>
    <col min="1979" max="1979" width="5.75" style="155" customWidth="1"/>
    <col min="1980" max="1980" width="5.375" style="155" customWidth="1"/>
    <col min="1981" max="1981" width="2.625" style="155" customWidth="1"/>
    <col min="1982" max="1982" width="6.875" style="155" customWidth="1"/>
    <col min="1983" max="1983" width="6.375" style="155" customWidth="1"/>
    <col min="1984" max="1984" width="7.125" style="155" customWidth="1"/>
    <col min="1985" max="1985" width="6.375" style="155" customWidth="1"/>
    <col min="1986" max="1986" width="6.75" style="155" customWidth="1"/>
    <col min="1987" max="1987" width="6.5" style="155" customWidth="1"/>
    <col min="1988" max="1988" width="11.75" style="155" customWidth="1"/>
    <col min="1989" max="1989" width="3.5" style="155" customWidth="1"/>
    <col min="1990" max="1990" width="8" style="155" customWidth="1"/>
    <col min="1991" max="1991" width="6.875" style="155" customWidth="1"/>
    <col min="1992" max="1992" width="5.5" style="155" customWidth="1"/>
    <col min="1993" max="1993" width="9" style="155" customWidth="1"/>
    <col min="1994" max="1994" width="4.75" style="155" customWidth="1"/>
    <col min="1995" max="2233" width="9" style="155"/>
    <col min="2234" max="2234" width="12.25" style="155" customWidth="1"/>
    <col min="2235" max="2235" width="5.75" style="155" customWidth="1"/>
    <col min="2236" max="2236" width="5.375" style="155" customWidth="1"/>
    <col min="2237" max="2237" width="2.625" style="155" customWidth="1"/>
    <col min="2238" max="2238" width="6.875" style="155" customWidth="1"/>
    <col min="2239" max="2239" width="6.375" style="155" customWidth="1"/>
    <col min="2240" max="2240" width="7.125" style="155" customWidth="1"/>
    <col min="2241" max="2241" width="6.375" style="155" customWidth="1"/>
    <col min="2242" max="2242" width="6.75" style="155" customWidth="1"/>
    <col min="2243" max="2243" width="6.5" style="155" customWidth="1"/>
    <col min="2244" max="2244" width="11.75" style="155" customWidth="1"/>
    <col min="2245" max="2245" width="3.5" style="155" customWidth="1"/>
    <col min="2246" max="2246" width="8" style="155" customWidth="1"/>
    <col min="2247" max="2247" width="6.875" style="155" customWidth="1"/>
    <col min="2248" max="2248" width="5.5" style="155" customWidth="1"/>
    <col min="2249" max="2249" width="9" style="155" customWidth="1"/>
    <col min="2250" max="2250" width="4.75" style="155" customWidth="1"/>
    <col min="2251" max="2489" width="9" style="155"/>
    <col min="2490" max="2490" width="12.25" style="155" customWidth="1"/>
    <col min="2491" max="2491" width="5.75" style="155" customWidth="1"/>
    <col min="2492" max="2492" width="5.375" style="155" customWidth="1"/>
    <col min="2493" max="2493" width="2.625" style="155" customWidth="1"/>
    <col min="2494" max="2494" width="6.875" style="155" customWidth="1"/>
    <col min="2495" max="2495" width="6.375" style="155" customWidth="1"/>
    <col min="2496" max="2496" width="7.125" style="155" customWidth="1"/>
    <col min="2497" max="2497" width="6.375" style="155" customWidth="1"/>
    <col min="2498" max="2498" width="6.75" style="155" customWidth="1"/>
    <col min="2499" max="2499" width="6.5" style="155" customWidth="1"/>
    <col min="2500" max="2500" width="11.75" style="155" customWidth="1"/>
    <col min="2501" max="2501" width="3.5" style="155" customWidth="1"/>
    <col min="2502" max="2502" width="8" style="155" customWidth="1"/>
    <col min="2503" max="2503" width="6.875" style="155" customWidth="1"/>
    <col min="2504" max="2504" width="5.5" style="155" customWidth="1"/>
    <col min="2505" max="2505" width="9" style="155" customWidth="1"/>
    <col min="2506" max="2506" width="4.75" style="155" customWidth="1"/>
    <col min="2507" max="2745" width="9" style="155"/>
    <col min="2746" max="2746" width="12.25" style="155" customWidth="1"/>
    <col min="2747" max="2747" width="5.75" style="155" customWidth="1"/>
    <col min="2748" max="2748" width="5.375" style="155" customWidth="1"/>
    <col min="2749" max="2749" width="2.625" style="155" customWidth="1"/>
    <col min="2750" max="2750" width="6.875" style="155" customWidth="1"/>
    <col min="2751" max="2751" width="6.375" style="155" customWidth="1"/>
    <col min="2752" max="2752" width="7.125" style="155" customWidth="1"/>
    <col min="2753" max="2753" width="6.375" style="155" customWidth="1"/>
    <col min="2754" max="2754" width="6.75" style="155" customWidth="1"/>
    <col min="2755" max="2755" width="6.5" style="155" customWidth="1"/>
    <col min="2756" max="2756" width="11.75" style="155" customWidth="1"/>
    <col min="2757" max="2757" width="3.5" style="155" customWidth="1"/>
    <col min="2758" max="2758" width="8" style="155" customWidth="1"/>
    <col min="2759" max="2759" width="6.875" style="155" customWidth="1"/>
    <col min="2760" max="2760" width="5.5" style="155" customWidth="1"/>
    <col min="2761" max="2761" width="9" style="155" customWidth="1"/>
    <col min="2762" max="2762" width="4.75" style="155" customWidth="1"/>
    <col min="2763" max="3001" width="9" style="155"/>
    <col min="3002" max="3002" width="12.25" style="155" customWidth="1"/>
    <col min="3003" max="3003" width="5.75" style="155" customWidth="1"/>
    <col min="3004" max="3004" width="5.375" style="155" customWidth="1"/>
    <col min="3005" max="3005" width="2.625" style="155" customWidth="1"/>
    <col min="3006" max="3006" width="6.875" style="155" customWidth="1"/>
    <col min="3007" max="3007" width="6.375" style="155" customWidth="1"/>
    <col min="3008" max="3008" width="7.125" style="155" customWidth="1"/>
    <col min="3009" max="3009" width="6.375" style="155" customWidth="1"/>
    <col min="3010" max="3010" width="6.75" style="155" customWidth="1"/>
    <col min="3011" max="3011" width="6.5" style="155" customWidth="1"/>
    <col min="3012" max="3012" width="11.75" style="155" customWidth="1"/>
    <col min="3013" max="3013" width="3.5" style="155" customWidth="1"/>
    <col min="3014" max="3014" width="8" style="155" customWidth="1"/>
    <col min="3015" max="3015" width="6.875" style="155" customWidth="1"/>
    <col min="3016" max="3016" width="5.5" style="155" customWidth="1"/>
    <col min="3017" max="3017" width="9" style="155" customWidth="1"/>
    <col min="3018" max="3018" width="4.75" style="155" customWidth="1"/>
    <col min="3019" max="3257" width="9" style="155"/>
    <col min="3258" max="3258" width="12.25" style="155" customWidth="1"/>
    <col min="3259" max="3259" width="5.75" style="155" customWidth="1"/>
    <col min="3260" max="3260" width="5.375" style="155" customWidth="1"/>
    <col min="3261" max="3261" width="2.625" style="155" customWidth="1"/>
    <col min="3262" max="3262" width="6.875" style="155" customWidth="1"/>
    <col min="3263" max="3263" width="6.375" style="155" customWidth="1"/>
    <col min="3264" max="3264" width="7.125" style="155" customWidth="1"/>
    <col min="3265" max="3265" width="6.375" style="155" customWidth="1"/>
    <col min="3266" max="3266" width="6.75" style="155" customWidth="1"/>
    <col min="3267" max="3267" width="6.5" style="155" customWidth="1"/>
    <col min="3268" max="3268" width="11.75" style="155" customWidth="1"/>
    <col min="3269" max="3269" width="3.5" style="155" customWidth="1"/>
    <col min="3270" max="3270" width="8" style="155" customWidth="1"/>
    <col min="3271" max="3271" width="6.875" style="155" customWidth="1"/>
    <col min="3272" max="3272" width="5.5" style="155" customWidth="1"/>
    <col min="3273" max="3273" width="9" style="155" customWidth="1"/>
    <col min="3274" max="3274" width="4.75" style="155" customWidth="1"/>
    <col min="3275" max="3513" width="9" style="155"/>
    <col min="3514" max="3514" width="12.25" style="155" customWidth="1"/>
    <col min="3515" max="3515" width="5.75" style="155" customWidth="1"/>
    <col min="3516" max="3516" width="5.375" style="155" customWidth="1"/>
    <col min="3517" max="3517" width="2.625" style="155" customWidth="1"/>
    <col min="3518" max="3518" width="6.875" style="155" customWidth="1"/>
    <col min="3519" max="3519" width="6.375" style="155" customWidth="1"/>
    <col min="3520" max="3520" width="7.125" style="155" customWidth="1"/>
    <col min="3521" max="3521" width="6.375" style="155" customWidth="1"/>
    <col min="3522" max="3522" width="6.75" style="155" customWidth="1"/>
    <col min="3523" max="3523" width="6.5" style="155" customWidth="1"/>
    <col min="3524" max="3524" width="11.75" style="155" customWidth="1"/>
    <col min="3525" max="3525" width="3.5" style="155" customWidth="1"/>
    <col min="3526" max="3526" width="8" style="155" customWidth="1"/>
    <col min="3527" max="3527" width="6.875" style="155" customWidth="1"/>
    <col min="3528" max="3528" width="5.5" style="155" customWidth="1"/>
    <col min="3529" max="3529" width="9" style="155" customWidth="1"/>
    <col min="3530" max="3530" width="4.75" style="155" customWidth="1"/>
    <col min="3531" max="3769" width="9" style="155"/>
    <col min="3770" max="3770" width="12.25" style="155" customWidth="1"/>
    <col min="3771" max="3771" width="5.75" style="155" customWidth="1"/>
    <col min="3772" max="3772" width="5.375" style="155" customWidth="1"/>
    <col min="3773" max="3773" width="2.625" style="155" customWidth="1"/>
    <col min="3774" max="3774" width="6.875" style="155" customWidth="1"/>
    <col min="3775" max="3775" width="6.375" style="155" customWidth="1"/>
    <col min="3776" max="3776" width="7.125" style="155" customWidth="1"/>
    <col min="3777" max="3777" width="6.375" style="155" customWidth="1"/>
    <col min="3778" max="3778" width="6.75" style="155" customWidth="1"/>
    <col min="3779" max="3779" width="6.5" style="155" customWidth="1"/>
    <col min="3780" max="3780" width="11.75" style="155" customWidth="1"/>
    <col min="3781" max="3781" width="3.5" style="155" customWidth="1"/>
    <col min="3782" max="3782" width="8" style="155" customWidth="1"/>
    <col min="3783" max="3783" width="6.875" style="155" customWidth="1"/>
    <col min="3784" max="3784" width="5.5" style="155" customWidth="1"/>
    <col min="3785" max="3785" width="9" style="155" customWidth="1"/>
    <col min="3786" max="3786" width="4.75" style="155" customWidth="1"/>
    <col min="3787" max="4025" width="9" style="155"/>
    <col min="4026" max="4026" width="12.25" style="155" customWidth="1"/>
    <col min="4027" max="4027" width="5.75" style="155" customWidth="1"/>
    <col min="4028" max="4028" width="5.375" style="155" customWidth="1"/>
    <col min="4029" max="4029" width="2.625" style="155" customWidth="1"/>
    <col min="4030" max="4030" width="6.875" style="155" customWidth="1"/>
    <col min="4031" max="4031" width="6.375" style="155" customWidth="1"/>
    <col min="4032" max="4032" width="7.125" style="155" customWidth="1"/>
    <col min="4033" max="4033" width="6.375" style="155" customWidth="1"/>
    <col min="4034" max="4034" width="6.75" style="155" customWidth="1"/>
    <col min="4035" max="4035" width="6.5" style="155" customWidth="1"/>
    <col min="4036" max="4036" width="11.75" style="155" customWidth="1"/>
    <col min="4037" max="4037" width="3.5" style="155" customWidth="1"/>
    <col min="4038" max="4038" width="8" style="155" customWidth="1"/>
    <col min="4039" max="4039" width="6.875" style="155" customWidth="1"/>
    <col min="4040" max="4040" width="5.5" style="155" customWidth="1"/>
    <col min="4041" max="4041" width="9" style="155" customWidth="1"/>
    <col min="4042" max="4042" width="4.75" style="155" customWidth="1"/>
    <col min="4043" max="4281" width="9" style="155"/>
    <col min="4282" max="4282" width="12.25" style="155" customWidth="1"/>
    <col min="4283" max="4283" width="5.75" style="155" customWidth="1"/>
    <col min="4284" max="4284" width="5.375" style="155" customWidth="1"/>
    <col min="4285" max="4285" width="2.625" style="155" customWidth="1"/>
    <col min="4286" max="4286" width="6.875" style="155" customWidth="1"/>
    <col min="4287" max="4287" width="6.375" style="155" customWidth="1"/>
    <col min="4288" max="4288" width="7.125" style="155" customWidth="1"/>
    <col min="4289" max="4289" width="6.375" style="155" customWidth="1"/>
    <col min="4290" max="4290" width="6.75" style="155" customWidth="1"/>
    <col min="4291" max="4291" width="6.5" style="155" customWidth="1"/>
    <col min="4292" max="4292" width="11.75" style="155" customWidth="1"/>
    <col min="4293" max="4293" width="3.5" style="155" customWidth="1"/>
    <col min="4294" max="4294" width="8" style="155" customWidth="1"/>
    <col min="4295" max="4295" width="6.875" style="155" customWidth="1"/>
    <col min="4296" max="4296" width="5.5" style="155" customWidth="1"/>
    <col min="4297" max="4297" width="9" style="155" customWidth="1"/>
    <col min="4298" max="4298" width="4.75" style="155" customWidth="1"/>
    <col min="4299" max="4537" width="9" style="155"/>
    <col min="4538" max="4538" width="12.25" style="155" customWidth="1"/>
    <col min="4539" max="4539" width="5.75" style="155" customWidth="1"/>
    <col min="4540" max="4540" width="5.375" style="155" customWidth="1"/>
    <col min="4541" max="4541" width="2.625" style="155" customWidth="1"/>
    <col min="4542" max="4542" width="6.875" style="155" customWidth="1"/>
    <col min="4543" max="4543" width="6.375" style="155" customWidth="1"/>
    <col min="4544" max="4544" width="7.125" style="155" customWidth="1"/>
    <col min="4545" max="4545" width="6.375" style="155" customWidth="1"/>
    <col min="4546" max="4546" width="6.75" style="155" customWidth="1"/>
    <col min="4547" max="4547" width="6.5" style="155" customWidth="1"/>
    <col min="4548" max="4548" width="11.75" style="155" customWidth="1"/>
    <col min="4549" max="4549" width="3.5" style="155" customWidth="1"/>
    <col min="4550" max="4550" width="8" style="155" customWidth="1"/>
    <col min="4551" max="4551" width="6.875" style="155" customWidth="1"/>
    <col min="4552" max="4552" width="5.5" style="155" customWidth="1"/>
    <col min="4553" max="4553" width="9" style="155" customWidth="1"/>
    <col min="4554" max="4554" width="4.75" style="155" customWidth="1"/>
    <col min="4555" max="4793" width="9" style="155"/>
    <col min="4794" max="4794" width="12.25" style="155" customWidth="1"/>
    <col min="4795" max="4795" width="5.75" style="155" customWidth="1"/>
    <col min="4796" max="4796" width="5.375" style="155" customWidth="1"/>
    <col min="4797" max="4797" width="2.625" style="155" customWidth="1"/>
    <col min="4798" max="4798" width="6.875" style="155" customWidth="1"/>
    <col min="4799" max="4799" width="6.375" style="155" customWidth="1"/>
    <col min="4800" max="4800" width="7.125" style="155" customWidth="1"/>
    <col min="4801" max="4801" width="6.375" style="155" customWidth="1"/>
    <col min="4802" max="4802" width="6.75" style="155" customWidth="1"/>
    <col min="4803" max="4803" width="6.5" style="155" customWidth="1"/>
    <col min="4804" max="4804" width="11.75" style="155" customWidth="1"/>
    <col min="4805" max="4805" width="3.5" style="155" customWidth="1"/>
    <col min="4806" max="4806" width="8" style="155" customWidth="1"/>
    <col min="4807" max="4807" width="6.875" style="155" customWidth="1"/>
    <col min="4808" max="4808" width="5.5" style="155" customWidth="1"/>
    <col min="4809" max="4809" width="9" style="155" customWidth="1"/>
    <col min="4810" max="4810" width="4.75" style="155" customWidth="1"/>
    <col min="4811" max="5049" width="9" style="155"/>
    <col min="5050" max="5050" width="12.25" style="155" customWidth="1"/>
    <col min="5051" max="5051" width="5.75" style="155" customWidth="1"/>
    <col min="5052" max="5052" width="5.375" style="155" customWidth="1"/>
    <col min="5053" max="5053" width="2.625" style="155" customWidth="1"/>
    <col min="5054" max="5054" width="6.875" style="155" customWidth="1"/>
    <col min="5055" max="5055" width="6.375" style="155" customWidth="1"/>
    <col min="5056" max="5056" width="7.125" style="155" customWidth="1"/>
    <col min="5057" max="5057" width="6.375" style="155" customWidth="1"/>
    <col min="5058" max="5058" width="6.75" style="155" customWidth="1"/>
    <col min="5059" max="5059" width="6.5" style="155" customWidth="1"/>
    <col min="5060" max="5060" width="11.75" style="155" customWidth="1"/>
    <col min="5061" max="5061" width="3.5" style="155" customWidth="1"/>
    <col min="5062" max="5062" width="8" style="155" customWidth="1"/>
    <col min="5063" max="5063" width="6.875" style="155" customWidth="1"/>
    <col min="5064" max="5064" width="5.5" style="155" customWidth="1"/>
    <col min="5065" max="5065" width="9" style="155" customWidth="1"/>
    <col min="5066" max="5066" width="4.75" style="155" customWidth="1"/>
    <col min="5067" max="5305" width="9" style="155"/>
    <col min="5306" max="5306" width="12.25" style="155" customWidth="1"/>
    <col min="5307" max="5307" width="5.75" style="155" customWidth="1"/>
    <col min="5308" max="5308" width="5.375" style="155" customWidth="1"/>
    <col min="5309" max="5309" width="2.625" style="155" customWidth="1"/>
    <col min="5310" max="5310" width="6.875" style="155" customWidth="1"/>
    <col min="5311" max="5311" width="6.375" style="155" customWidth="1"/>
    <col min="5312" max="5312" width="7.125" style="155" customWidth="1"/>
    <col min="5313" max="5313" width="6.375" style="155" customWidth="1"/>
    <col min="5314" max="5314" width="6.75" style="155" customWidth="1"/>
    <col min="5315" max="5315" width="6.5" style="155" customWidth="1"/>
    <col min="5316" max="5316" width="11.75" style="155" customWidth="1"/>
    <col min="5317" max="5317" width="3.5" style="155" customWidth="1"/>
    <col min="5318" max="5318" width="8" style="155" customWidth="1"/>
    <col min="5319" max="5319" width="6.875" style="155" customWidth="1"/>
    <col min="5320" max="5320" width="5.5" style="155" customWidth="1"/>
    <col min="5321" max="5321" width="9" style="155" customWidth="1"/>
    <col min="5322" max="5322" width="4.75" style="155" customWidth="1"/>
    <col min="5323" max="5561" width="9" style="155"/>
    <col min="5562" max="5562" width="12.25" style="155" customWidth="1"/>
    <col min="5563" max="5563" width="5.75" style="155" customWidth="1"/>
    <col min="5564" max="5564" width="5.375" style="155" customWidth="1"/>
    <col min="5565" max="5565" width="2.625" style="155" customWidth="1"/>
    <col min="5566" max="5566" width="6.875" style="155" customWidth="1"/>
    <col min="5567" max="5567" width="6.375" style="155" customWidth="1"/>
    <col min="5568" max="5568" width="7.125" style="155" customWidth="1"/>
    <col min="5569" max="5569" width="6.375" style="155" customWidth="1"/>
    <col min="5570" max="5570" width="6.75" style="155" customWidth="1"/>
    <col min="5571" max="5571" width="6.5" style="155" customWidth="1"/>
    <col min="5572" max="5572" width="11.75" style="155" customWidth="1"/>
    <col min="5573" max="5573" width="3.5" style="155" customWidth="1"/>
    <col min="5574" max="5574" width="8" style="155" customWidth="1"/>
    <col min="5575" max="5575" width="6.875" style="155" customWidth="1"/>
    <col min="5576" max="5576" width="5.5" style="155" customWidth="1"/>
    <col min="5577" max="5577" width="9" style="155" customWidth="1"/>
    <col min="5578" max="5578" width="4.75" style="155" customWidth="1"/>
    <col min="5579" max="5817" width="9" style="155"/>
    <col min="5818" max="5818" width="12.25" style="155" customWidth="1"/>
    <col min="5819" max="5819" width="5.75" style="155" customWidth="1"/>
    <col min="5820" max="5820" width="5.375" style="155" customWidth="1"/>
    <col min="5821" max="5821" width="2.625" style="155" customWidth="1"/>
    <col min="5822" max="5822" width="6.875" style="155" customWidth="1"/>
    <col min="5823" max="5823" width="6.375" style="155" customWidth="1"/>
    <col min="5824" max="5824" width="7.125" style="155" customWidth="1"/>
    <col min="5825" max="5825" width="6.375" style="155" customWidth="1"/>
    <col min="5826" max="5826" width="6.75" style="155" customWidth="1"/>
    <col min="5827" max="5827" width="6.5" style="155" customWidth="1"/>
    <col min="5828" max="5828" width="11.75" style="155" customWidth="1"/>
    <col min="5829" max="5829" width="3.5" style="155" customWidth="1"/>
    <col min="5830" max="5830" width="8" style="155" customWidth="1"/>
    <col min="5831" max="5831" width="6.875" style="155" customWidth="1"/>
    <col min="5832" max="5832" width="5.5" style="155" customWidth="1"/>
    <col min="5833" max="5833" width="9" style="155" customWidth="1"/>
    <col min="5834" max="5834" width="4.75" style="155" customWidth="1"/>
    <col min="5835" max="6073" width="9" style="155"/>
    <col min="6074" max="6074" width="12.25" style="155" customWidth="1"/>
    <col min="6075" max="6075" width="5.75" style="155" customWidth="1"/>
    <col min="6076" max="6076" width="5.375" style="155" customWidth="1"/>
    <col min="6077" max="6077" width="2.625" style="155" customWidth="1"/>
    <col min="6078" max="6078" width="6.875" style="155" customWidth="1"/>
    <col min="6079" max="6079" width="6.375" style="155" customWidth="1"/>
    <col min="6080" max="6080" width="7.125" style="155" customWidth="1"/>
    <col min="6081" max="6081" width="6.375" style="155" customWidth="1"/>
    <col min="6082" max="6082" width="6.75" style="155" customWidth="1"/>
    <col min="6083" max="6083" width="6.5" style="155" customWidth="1"/>
    <col min="6084" max="6084" width="11.75" style="155" customWidth="1"/>
    <col min="6085" max="6085" width="3.5" style="155" customWidth="1"/>
    <col min="6086" max="6086" width="8" style="155" customWidth="1"/>
    <col min="6087" max="6087" width="6.875" style="155" customWidth="1"/>
    <col min="6088" max="6088" width="5.5" style="155" customWidth="1"/>
    <col min="6089" max="6089" width="9" style="155" customWidth="1"/>
    <col min="6090" max="6090" width="4.75" style="155" customWidth="1"/>
    <col min="6091" max="6329" width="9" style="155"/>
    <col min="6330" max="6330" width="12.25" style="155" customWidth="1"/>
    <col min="6331" max="6331" width="5.75" style="155" customWidth="1"/>
    <col min="6332" max="6332" width="5.375" style="155" customWidth="1"/>
    <col min="6333" max="6333" width="2.625" style="155" customWidth="1"/>
    <col min="6334" max="6334" width="6.875" style="155" customWidth="1"/>
    <col min="6335" max="6335" width="6.375" style="155" customWidth="1"/>
    <col min="6336" max="6336" width="7.125" style="155" customWidth="1"/>
    <col min="6337" max="6337" width="6.375" style="155" customWidth="1"/>
    <col min="6338" max="6338" width="6.75" style="155" customWidth="1"/>
    <col min="6339" max="6339" width="6.5" style="155" customWidth="1"/>
    <col min="6340" max="6340" width="11.75" style="155" customWidth="1"/>
    <col min="6341" max="6341" width="3.5" style="155" customWidth="1"/>
    <col min="6342" max="6342" width="8" style="155" customWidth="1"/>
    <col min="6343" max="6343" width="6.875" style="155" customWidth="1"/>
    <col min="6344" max="6344" width="5.5" style="155" customWidth="1"/>
    <col min="6345" max="6345" width="9" style="155" customWidth="1"/>
    <col min="6346" max="6346" width="4.75" style="155" customWidth="1"/>
    <col min="6347" max="6585" width="9" style="155"/>
    <col min="6586" max="6586" width="12.25" style="155" customWidth="1"/>
    <col min="6587" max="6587" width="5.75" style="155" customWidth="1"/>
    <col min="6588" max="6588" width="5.375" style="155" customWidth="1"/>
    <col min="6589" max="6589" width="2.625" style="155" customWidth="1"/>
    <col min="6590" max="6590" width="6.875" style="155" customWidth="1"/>
    <col min="6591" max="6591" width="6.375" style="155" customWidth="1"/>
    <col min="6592" max="6592" width="7.125" style="155" customWidth="1"/>
    <col min="6593" max="6593" width="6.375" style="155" customWidth="1"/>
    <col min="6594" max="6594" width="6.75" style="155" customWidth="1"/>
    <col min="6595" max="6595" width="6.5" style="155" customWidth="1"/>
    <col min="6596" max="6596" width="11.75" style="155" customWidth="1"/>
    <col min="6597" max="6597" width="3.5" style="155" customWidth="1"/>
    <col min="6598" max="6598" width="8" style="155" customWidth="1"/>
    <col min="6599" max="6599" width="6.875" style="155" customWidth="1"/>
    <col min="6600" max="6600" width="5.5" style="155" customWidth="1"/>
    <col min="6601" max="6601" width="9" style="155" customWidth="1"/>
    <col min="6602" max="6602" width="4.75" style="155" customWidth="1"/>
    <col min="6603" max="6841" width="9" style="155"/>
    <col min="6842" max="6842" width="12.25" style="155" customWidth="1"/>
    <col min="6843" max="6843" width="5.75" style="155" customWidth="1"/>
    <col min="6844" max="6844" width="5.375" style="155" customWidth="1"/>
    <col min="6845" max="6845" width="2.625" style="155" customWidth="1"/>
    <col min="6846" max="6846" width="6.875" style="155" customWidth="1"/>
    <col min="6847" max="6847" width="6.375" style="155" customWidth="1"/>
    <col min="6848" max="6848" width="7.125" style="155" customWidth="1"/>
    <col min="6849" max="6849" width="6.375" style="155" customWidth="1"/>
    <col min="6850" max="6850" width="6.75" style="155" customWidth="1"/>
    <col min="6851" max="6851" width="6.5" style="155" customWidth="1"/>
    <col min="6852" max="6852" width="11.75" style="155" customWidth="1"/>
    <col min="6853" max="6853" width="3.5" style="155" customWidth="1"/>
    <col min="6854" max="6854" width="8" style="155" customWidth="1"/>
    <col min="6855" max="6855" width="6.875" style="155" customWidth="1"/>
    <col min="6856" max="6856" width="5.5" style="155" customWidth="1"/>
    <col min="6857" max="6857" width="9" style="155" customWidth="1"/>
    <col min="6858" max="6858" width="4.75" style="155" customWidth="1"/>
    <col min="6859" max="7097" width="9" style="155"/>
    <col min="7098" max="7098" width="12.25" style="155" customWidth="1"/>
    <col min="7099" max="7099" width="5.75" style="155" customWidth="1"/>
    <col min="7100" max="7100" width="5.375" style="155" customWidth="1"/>
    <col min="7101" max="7101" width="2.625" style="155" customWidth="1"/>
    <col min="7102" max="7102" width="6.875" style="155" customWidth="1"/>
    <col min="7103" max="7103" width="6.375" style="155" customWidth="1"/>
    <col min="7104" max="7104" width="7.125" style="155" customWidth="1"/>
    <col min="7105" max="7105" width="6.375" style="155" customWidth="1"/>
    <col min="7106" max="7106" width="6.75" style="155" customWidth="1"/>
    <col min="7107" max="7107" width="6.5" style="155" customWidth="1"/>
    <col min="7108" max="7108" width="11.75" style="155" customWidth="1"/>
    <col min="7109" max="7109" width="3.5" style="155" customWidth="1"/>
    <col min="7110" max="7110" width="8" style="155" customWidth="1"/>
    <col min="7111" max="7111" width="6.875" style="155" customWidth="1"/>
    <col min="7112" max="7112" width="5.5" style="155" customWidth="1"/>
    <col min="7113" max="7113" width="9" style="155" customWidth="1"/>
    <col min="7114" max="7114" width="4.75" style="155" customWidth="1"/>
    <col min="7115" max="7353" width="9" style="155"/>
    <col min="7354" max="7354" width="12.25" style="155" customWidth="1"/>
    <col min="7355" max="7355" width="5.75" style="155" customWidth="1"/>
    <col min="7356" max="7356" width="5.375" style="155" customWidth="1"/>
    <col min="7357" max="7357" width="2.625" style="155" customWidth="1"/>
    <col min="7358" max="7358" width="6.875" style="155" customWidth="1"/>
    <col min="7359" max="7359" width="6.375" style="155" customWidth="1"/>
    <col min="7360" max="7360" width="7.125" style="155" customWidth="1"/>
    <col min="7361" max="7361" width="6.375" style="155" customWidth="1"/>
    <col min="7362" max="7362" width="6.75" style="155" customWidth="1"/>
    <col min="7363" max="7363" width="6.5" style="155" customWidth="1"/>
    <col min="7364" max="7364" width="11.75" style="155" customWidth="1"/>
    <col min="7365" max="7365" width="3.5" style="155" customWidth="1"/>
    <col min="7366" max="7366" width="8" style="155" customWidth="1"/>
    <col min="7367" max="7367" width="6.875" style="155" customWidth="1"/>
    <col min="7368" max="7368" width="5.5" style="155" customWidth="1"/>
    <col min="7369" max="7369" width="9" style="155" customWidth="1"/>
    <col min="7370" max="7370" width="4.75" style="155" customWidth="1"/>
    <col min="7371" max="7609" width="9" style="155"/>
    <col min="7610" max="7610" width="12.25" style="155" customWidth="1"/>
    <col min="7611" max="7611" width="5.75" style="155" customWidth="1"/>
    <col min="7612" max="7612" width="5.375" style="155" customWidth="1"/>
    <col min="7613" max="7613" width="2.625" style="155" customWidth="1"/>
    <col min="7614" max="7614" width="6.875" style="155" customWidth="1"/>
    <col min="7615" max="7615" width="6.375" style="155" customWidth="1"/>
    <col min="7616" max="7616" width="7.125" style="155" customWidth="1"/>
    <col min="7617" max="7617" width="6.375" style="155" customWidth="1"/>
    <col min="7618" max="7618" width="6.75" style="155" customWidth="1"/>
    <col min="7619" max="7619" width="6.5" style="155" customWidth="1"/>
    <col min="7620" max="7620" width="11.75" style="155" customWidth="1"/>
    <col min="7621" max="7621" width="3.5" style="155" customWidth="1"/>
    <col min="7622" max="7622" width="8" style="155" customWidth="1"/>
    <col min="7623" max="7623" width="6.875" style="155" customWidth="1"/>
    <col min="7624" max="7624" width="5.5" style="155" customWidth="1"/>
    <col min="7625" max="7625" width="9" style="155" customWidth="1"/>
    <col min="7626" max="7626" width="4.75" style="155" customWidth="1"/>
    <col min="7627" max="7865" width="9" style="155"/>
    <col min="7866" max="7866" width="12.25" style="155" customWidth="1"/>
    <col min="7867" max="7867" width="5.75" style="155" customWidth="1"/>
    <col min="7868" max="7868" width="5.375" style="155" customWidth="1"/>
    <col min="7869" max="7869" width="2.625" style="155" customWidth="1"/>
    <col min="7870" max="7870" width="6.875" style="155" customWidth="1"/>
    <col min="7871" max="7871" width="6.375" style="155" customWidth="1"/>
    <col min="7872" max="7872" width="7.125" style="155" customWidth="1"/>
    <col min="7873" max="7873" width="6.375" style="155" customWidth="1"/>
    <col min="7874" max="7874" width="6.75" style="155" customWidth="1"/>
    <col min="7875" max="7875" width="6.5" style="155" customWidth="1"/>
    <col min="7876" max="7876" width="11.75" style="155" customWidth="1"/>
    <col min="7877" max="7877" width="3.5" style="155" customWidth="1"/>
    <col min="7878" max="7878" width="8" style="155" customWidth="1"/>
    <col min="7879" max="7879" width="6.875" style="155" customWidth="1"/>
    <col min="7880" max="7880" width="5.5" style="155" customWidth="1"/>
    <col min="7881" max="7881" width="9" style="155" customWidth="1"/>
    <col min="7882" max="7882" width="4.75" style="155" customWidth="1"/>
    <col min="7883" max="8121" width="9" style="155"/>
    <col min="8122" max="8122" width="12.25" style="155" customWidth="1"/>
    <col min="8123" max="8123" width="5.75" style="155" customWidth="1"/>
    <col min="8124" max="8124" width="5.375" style="155" customWidth="1"/>
    <col min="8125" max="8125" width="2.625" style="155" customWidth="1"/>
    <col min="8126" max="8126" width="6.875" style="155" customWidth="1"/>
    <col min="8127" max="8127" width="6.375" style="155" customWidth="1"/>
    <col min="8128" max="8128" width="7.125" style="155" customWidth="1"/>
    <col min="8129" max="8129" width="6.375" style="155" customWidth="1"/>
    <col min="8130" max="8130" width="6.75" style="155" customWidth="1"/>
    <col min="8131" max="8131" width="6.5" style="155" customWidth="1"/>
    <col min="8132" max="8132" width="11.75" style="155" customWidth="1"/>
    <col min="8133" max="8133" width="3.5" style="155" customWidth="1"/>
    <col min="8134" max="8134" width="8" style="155" customWidth="1"/>
    <col min="8135" max="8135" width="6.875" style="155" customWidth="1"/>
    <col min="8136" max="8136" width="5.5" style="155" customWidth="1"/>
    <col min="8137" max="8137" width="9" style="155" customWidth="1"/>
    <col min="8138" max="8138" width="4.75" style="155" customWidth="1"/>
    <col min="8139" max="8377" width="9" style="155"/>
    <col min="8378" max="8378" width="12.25" style="155" customWidth="1"/>
    <col min="8379" max="8379" width="5.75" style="155" customWidth="1"/>
    <col min="8380" max="8380" width="5.375" style="155" customWidth="1"/>
    <col min="8381" max="8381" width="2.625" style="155" customWidth="1"/>
    <col min="8382" max="8382" width="6.875" style="155" customWidth="1"/>
    <col min="8383" max="8383" width="6.375" style="155" customWidth="1"/>
    <col min="8384" max="8384" width="7.125" style="155" customWidth="1"/>
    <col min="8385" max="8385" width="6.375" style="155" customWidth="1"/>
    <col min="8386" max="8386" width="6.75" style="155" customWidth="1"/>
    <col min="8387" max="8387" width="6.5" style="155" customWidth="1"/>
    <col min="8388" max="8388" width="11.75" style="155" customWidth="1"/>
    <col min="8389" max="8389" width="3.5" style="155" customWidth="1"/>
    <col min="8390" max="8390" width="8" style="155" customWidth="1"/>
    <col min="8391" max="8391" width="6.875" style="155" customWidth="1"/>
    <col min="8392" max="8392" width="5.5" style="155" customWidth="1"/>
    <col min="8393" max="8393" width="9" style="155" customWidth="1"/>
    <col min="8394" max="8394" width="4.75" style="155" customWidth="1"/>
    <col min="8395" max="8633" width="9" style="155"/>
    <col min="8634" max="8634" width="12.25" style="155" customWidth="1"/>
    <col min="8635" max="8635" width="5.75" style="155" customWidth="1"/>
    <col min="8636" max="8636" width="5.375" style="155" customWidth="1"/>
    <col min="8637" max="8637" width="2.625" style="155" customWidth="1"/>
    <col min="8638" max="8638" width="6.875" style="155" customWidth="1"/>
    <col min="8639" max="8639" width="6.375" style="155" customWidth="1"/>
    <col min="8640" max="8640" width="7.125" style="155" customWidth="1"/>
    <col min="8641" max="8641" width="6.375" style="155" customWidth="1"/>
    <col min="8642" max="8642" width="6.75" style="155" customWidth="1"/>
    <col min="8643" max="8643" width="6.5" style="155" customWidth="1"/>
    <col min="8644" max="8644" width="11.75" style="155" customWidth="1"/>
    <col min="8645" max="8645" width="3.5" style="155" customWidth="1"/>
    <col min="8646" max="8646" width="8" style="155" customWidth="1"/>
    <col min="8647" max="8647" width="6.875" style="155" customWidth="1"/>
    <col min="8648" max="8648" width="5.5" style="155" customWidth="1"/>
    <col min="8649" max="8649" width="9" style="155" customWidth="1"/>
    <col min="8650" max="8650" width="4.75" style="155" customWidth="1"/>
    <col min="8651" max="8889" width="9" style="155"/>
    <col min="8890" max="8890" width="12.25" style="155" customWidth="1"/>
    <col min="8891" max="8891" width="5.75" style="155" customWidth="1"/>
    <col min="8892" max="8892" width="5.375" style="155" customWidth="1"/>
    <col min="8893" max="8893" width="2.625" style="155" customWidth="1"/>
    <col min="8894" max="8894" width="6.875" style="155" customWidth="1"/>
    <col min="8895" max="8895" width="6.375" style="155" customWidth="1"/>
    <col min="8896" max="8896" width="7.125" style="155" customWidth="1"/>
    <col min="8897" max="8897" width="6.375" style="155" customWidth="1"/>
    <col min="8898" max="8898" width="6.75" style="155" customWidth="1"/>
    <col min="8899" max="8899" width="6.5" style="155" customWidth="1"/>
    <col min="8900" max="8900" width="11.75" style="155" customWidth="1"/>
    <col min="8901" max="8901" width="3.5" style="155" customWidth="1"/>
    <col min="8902" max="8902" width="8" style="155" customWidth="1"/>
    <col min="8903" max="8903" width="6.875" style="155" customWidth="1"/>
    <col min="8904" max="8904" width="5.5" style="155" customWidth="1"/>
    <col min="8905" max="8905" width="9" style="155" customWidth="1"/>
    <col min="8906" max="8906" width="4.75" style="155" customWidth="1"/>
    <col min="8907" max="9145" width="9" style="155"/>
    <col min="9146" max="9146" width="12.25" style="155" customWidth="1"/>
    <col min="9147" max="9147" width="5.75" style="155" customWidth="1"/>
    <col min="9148" max="9148" width="5.375" style="155" customWidth="1"/>
    <col min="9149" max="9149" width="2.625" style="155" customWidth="1"/>
    <col min="9150" max="9150" width="6.875" style="155" customWidth="1"/>
    <col min="9151" max="9151" width="6.375" style="155" customWidth="1"/>
    <col min="9152" max="9152" width="7.125" style="155" customWidth="1"/>
    <col min="9153" max="9153" width="6.375" style="155" customWidth="1"/>
    <col min="9154" max="9154" width="6.75" style="155" customWidth="1"/>
    <col min="9155" max="9155" width="6.5" style="155" customWidth="1"/>
    <col min="9156" max="9156" width="11.75" style="155" customWidth="1"/>
    <col min="9157" max="9157" width="3.5" style="155" customWidth="1"/>
    <col min="9158" max="9158" width="8" style="155" customWidth="1"/>
    <col min="9159" max="9159" width="6.875" style="155" customWidth="1"/>
    <col min="9160" max="9160" width="5.5" style="155" customWidth="1"/>
    <col min="9161" max="9161" width="9" style="155" customWidth="1"/>
    <col min="9162" max="9162" width="4.75" style="155" customWidth="1"/>
    <col min="9163" max="9401" width="9" style="155"/>
    <col min="9402" max="9402" width="12.25" style="155" customWidth="1"/>
    <col min="9403" max="9403" width="5.75" style="155" customWidth="1"/>
    <col min="9404" max="9404" width="5.375" style="155" customWidth="1"/>
    <col min="9405" max="9405" width="2.625" style="155" customWidth="1"/>
    <col min="9406" max="9406" width="6.875" style="155" customWidth="1"/>
    <col min="9407" max="9407" width="6.375" style="155" customWidth="1"/>
    <col min="9408" max="9408" width="7.125" style="155" customWidth="1"/>
    <col min="9409" max="9409" width="6.375" style="155" customWidth="1"/>
    <col min="9410" max="9410" width="6.75" style="155" customWidth="1"/>
    <col min="9411" max="9411" width="6.5" style="155" customWidth="1"/>
    <col min="9412" max="9412" width="11.75" style="155" customWidth="1"/>
    <col min="9413" max="9413" width="3.5" style="155" customWidth="1"/>
    <col min="9414" max="9414" width="8" style="155" customWidth="1"/>
    <col min="9415" max="9415" width="6.875" style="155" customWidth="1"/>
    <col min="9416" max="9416" width="5.5" style="155" customWidth="1"/>
    <col min="9417" max="9417" width="9" style="155" customWidth="1"/>
    <col min="9418" max="9418" width="4.75" style="155" customWidth="1"/>
    <col min="9419" max="9657" width="9" style="155"/>
    <col min="9658" max="9658" width="12.25" style="155" customWidth="1"/>
    <col min="9659" max="9659" width="5.75" style="155" customWidth="1"/>
    <col min="9660" max="9660" width="5.375" style="155" customWidth="1"/>
    <col min="9661" max="9661" width="2.625" style="155" customWidth="1"/>
    <col min="9662" max="9662" width="6.875" style="155" customWidth="1"/>
    <col min="9663" max="9663" width="6.375" style="155" customWidth="1"/>
    <col min="9664" max="9664" width="7.125" style="155" customWidth="1"/>
    <col min="9665" max="9665" width="6.375" style="155" customWidth="1"/>
    <col min="9666" max="9666" width="6.75" style="155" customWidth="1"/>
    <col min="9667" max="9667" width="6.5" style="155" customWidth="1"/>
    <col min="9668" max="9668" width="11.75" style="155" customWidth="1"/>
    <col min="9669" max="9669" width="3.5" style="155" customWidth="1"/>
    <col min="9670" max="9670" width="8" style="155" customWidth="1"/>
    <col min="9671" max="9671" width="6.875" style="155" customWidth="1"/>
    <col min="9672" max="9672" width="5.5" style="155" customWidth="1"/>
    <col min="9673" max="9673" width="9" style="155" customWidth="1"/>
    <col min="9674" max="9674" width="4.75" style="155" customWidth="1"/>
    <col min="9675" max="9913" width="9" style="155"/>
    <col min="9914" max="9914" width="12.25" style="155" customWidth="1"/>
    <col min="9915" max="9915" width="5.75" style="155" customWidth="1"/>
    <col min="9916" max="9916" width="5.375" style="155" customWidth="1"/>
    <col min="9917" max="9917" width="2.625" style="155" customWidth="1"/>
    <col min="9918" max="9918" width="6.875" style="155" customWidth="1"/>
    <col min="9919" max="9919" width="6.375" style="155" customWidth="1"/>
    <col min="9920" max="9920" width="7.125" style="155" customWidth="1"/>
    <col min="9921" max="9921" width="6.375" style="155" customWidth="1"/>
    <col min="9922" max="9922" width="6.75" style="155" customWidth="1"/>
    <col min="9923" max="9923" width="6.5" style="155" customWidth="1"/>
    <col min="9924" max="9924" width="11.75" style="155" customWidth="1"/>
    <col min="9925" max="9925" width="3.5" style="155" customWidth="1"/>
    <col min="9926" max="9926" width="8" style="155" customWidth="1"/>
    <col min="9927" max="9927" width="6.875" style="155" customWidth="1"/>
    <col min="9928" max="9928" width="5.5" style="155" customWidth="1"/>
    <col min="9929" max="9929" width="9" style="155" customWidth="1"/>
    <col min="9930" max="9930" width="4.75" style="155" customWidth="1"/>
    <col min="9931" max="10169" width="9" style="155"/>
    <col min="10170" max="10170" width="12.25" style="155" customWidth="1"/>
    <col min="10171" max="10171" width="5.75" style="155" customWidth="1"/>
    <col min="10172" max="10172" width="5.375" style="155" customWidth="1"/>
    <col min="10173" max="10173" width="2.625" style="155" customWidth="1"/>
    <col min="10174" max="10174" width="6.875" style="155" customWidth="1"/>
    <col min="10175" max="10175" width="6.375" style="155" customWidth="1"/>
    <col min="10176" max="10176" width="7.125" style="155" customWidth="1"/>
    <col min="10177" max="10177" width="6.375" style="155" customWidth="1"/>
    <col min="10178" max="10178" width="6.75" style="155" customWidth="1"/>
    <col min="10179" max="10179" width="6.5" style="155" customWidth="1"/>
    <col min="10180" max="10180" width="11.75" style="155" customWidth="1"/>
    <col min="10181" max="10181" width="3.5" style="155" customWidth="1"/>
    <col min="10182" max="10182" width="8" style="155" customWidth="1"/>
    <col min="10183" max="10183" width="6.875" style="155" customWidth="1"/>
    <col min="10184" max="10184" width="5.5" style="155" customWidth="1"/>
    <col min="10185" max="10185" width="9" style="155" customWidth="1"/>
    <col min="10186" max="10186" width="4.75" style="155" customWidth="1"/>
    <col min="10187" max="10425" width="9" style="155"/>
    <col min="10426" max="10426" width="12.25" style="155" customWidth="1"/>
    <col min="10427" max="10427" width="5.75" style="155" customWidth="1"/>
    <col min="10428" max="10428" width="5.375" style="155" customWidth="1"/>
    <col min="10429" max="10429" width="2.625" style="155" customWidth="1"/>
    <col min="10430" max="10430" width="6.875" style="155" customWidth="1"/>
    <col min="10431" max="10431" width="6.375" style="155" customWidth="1"/>
    <col min="10432" max="10432" width="7.125" style="155" customWidth="1"/>
    <col min="10433" max="10433" width="6.375" style="155" customWidth="1"/>
    <col min="10434" max="10434" width="6.75" style="155" customWidth="1"/>
    <col min="10435" max="10435" width="6.5" style="155" customWidth="1"/>
    <col min="10436" max="10436" width="11.75" style="155" customWidth="1"/>
    <col min="10437" max="10437" width="3.5" style="155" customWidth="1"/>
    <col min="10438" max="10438" width="8" style="155" customWidth="1"/>
    <col min="10439" max="10439" width="6.875" style="155" customWidth="1"/>
    <col min="10440" max="10440" width="5.5" style="155" customWidth="1"/>
    <col min="10441" max="10441" width="9" style="155" customWidth="1"/>
    <col min="10442" max="10442" width="4.75" style="155" customWidth="1"/>
    <col min="10443" max="10681" width="9" style="155"/>
    <col min="10682" max="10682" width="12.25" style="155" customWidth="1"/>
    <col min="10683" max="10683" width="5.75" style="155" customWidth="1"/>
    <col min="10684" max="10684" width="5.375" style="155" customWidth="1"/>
    <col min="10685" max="10685" width="2.625" style="155" customWidth="1"/>
    <col min="10686" max="10686" width="6.875" style="155" customWidth="1"/>
    <col min="10687" max="10687" width="6.375" style="155" customWidth="1"/>
    <col min="10688" max="10688" width="7.125" style="155" customWidth="1"/>
    <col min="10689" max="10689" width="6.375" style="155" customWidth="1"/>
    <col min="10690" max="10690" width="6.75" style="155" customWidth="1"/>
    <col min="10691" max="10691" width="6.5" style="155" customWidth="1"/>
    <col min="10692" max="10692" width="11.75" style="155" customWidth="1"/>
    <col min="10693" max="10693" width="3.5" style="155" customWidth="1"/>
    <col min="10694" max="10694" width="8" style="155" customWidth="1"/>
    <col min="10695" max="10695" width="6.875" style="155" customWidth="1"/>
    <col min="10696" max="10696" width="5.5" style="155" customWidth="1"/>
    <col min="10697" max="10697" width="9" style="155" customWidth="1"/>
    <col min="10698" max="10698" width="4.75" style="155" customWidth="1"/>
    <col min="10699" max="10937" width="9" style="155"/>
    <col min="10938" max="10938" width="12.25" style="155" customWidth="1"/>
    <col min="10939" max="10939" width="5.75" style="155" customWidth="1"/>
    <col min="10940" max="10940" width="5.375" style="155" customWidth="1"/>
    <col min="10941" max="10941" width="2.625" style="155" customWidth="1"/>
    <col min="10942" max="10942" width="6.875" style="155" customWidth="1"/>
    <col min="10943" max="10943" width="6.375" style="155" customWidth="1"/>
    <col min="10944" max="10944" width="7.125" style="155" customWidth="1"/>
    <col min="10945" max="10945" width="6.375" style="155" customWidth="1"/>
    <col min="10946" max="10946" width="6.75" style="155" customWidth="1"/>
    <col min="10947" max="10947" width="6.5" style="155" customWidth="1"/>
    <col min="10948" max="10948" width="11.75" style="155" customWidth="1"/>
    <col min="10949" max="10949" width="3.5" style="155" customWidth="1"/>
    <col min="10950" max="10950" width="8" style="155" customWidth="1"/>
    <col min="10951" max="10951" width="6.875" style="155" customWidth="1"/>
    <col min="10952" max="10952" width="5.5" style="155" customWidth="1"/>
    <col min="10953" max="10953" width="9" style="155" customWidth="1"/>
    <col min="10954" max="10954" width="4.75" style="155" customWidth="1"/>
    <col min="10955" max="11193" width="9" style="155"/>
    <col min="11194" max="11194" width="12.25" style="155" customWidth="1"/>
    <col min="11195" max="11195" width="5.75" style="155" customWidth="1"/>
    <col min="11196" max="11196" width="5.375" style="155" customWidth="1"/>
    <col min="11197" max="11197" width="2.625" style="155" customWidth="1"/>
    <col min="11198" max="11198" width="6.875" style="155" customWidth="1"/>
    <col min="11199" max="11199" width="6.375" style="155" customWidth="1"/>
    <col min="11200" max="11200" width="7.125" style="155" customWidth="1"/>
    <col min="11201" max="11201" width="6.375" style="155" customWidth="1"/>
    <col min="11202" max="11202" width="6.75" style="155" customWidth="1"/>
    <col min="11203" max="11203" width="6.5" style="155" customWidth="1"/>
    <col min="11204" max="11204" width="11.75" style="155" customWidth="1"/>
    <col min="11205" max="11205" width="3.5" style="155" customWidth="1"/>
    <col min="11206" max="11206" width="8" style="155" customWidth="1"/>
    <col min="11207" max="11207" width="6.875" style="155" customWidth="1"/>
    <col min="11208" max="11208" width="5.5" style="155" customWidth="1"/>
    <col min="11209" max="11209" width="9" style="155" customWidth="1"/>
    <col min="11210" max="11210" width="4.75" style="155" customWidth="1"/>
    <col min="11211" max="11449" width="9" style="155"/>
    <col min="11450" max="11450" width="12.25" style="155" customWidth="1"/>
    <col min="11451" max="11451" width="5.75" style="155" customWidth="1"/>
    <col min="11452" max="11452" width="5.375" style="155" customWidth="1"/>
    <col min="11453" max="11453" width="2.625" style="155" customWidth="1"/>
    <col min="11454" max="11454" width="6.875" style="155" customWidth="1"/>
    <col min="11455" max="11455" width="6.375" style="155" customWidth="1"/>
    <col min="11456" max="11456" width="7.125" style="155" customWidth="1"/>
    <col min="11457" max="11457" width="6.375" style="155" customWidth="1"/>
    <col min="11458" max="11458" width="6.75" style="155" customWidth="1"/>
    <col min="11459" max="11459" width="6.5" style="155" customWidth="1"/>
    <col min="11460" max="11460" width="11.75" style="155" customWidth="1"/>
    <col min="11461" max="11461" width="3.5" style="155" customWidth="1"/>
    <col min="11462" max="11462" width="8" style="155" customWidth="1"/>
    <col min="11463" max="11463" width="6.875" style="155" customWidth="1"/>
    <col min="11464" max="11464" width="5.5" style="155" customWidth="1"/>
    <col min="11465" max="11465" width="9" style="155" customWidth="1"/>
    <col min="11466" max="11466" width="4.75" style="155" customWidth="1"/>
    <col min="11467" max="11705" width="9" style="155"/>
    <col min="11706" max="11706" width="12.25" style="155" customWidth="1"/>
    <col min="11707" max="11707" width="5.75" style="155" customWidth="1"/>
    <col min="11708" max="11708" width="5.375" style="155" customWidth="1"/>
    <col min="11709" max="11709" width="2.625" style="155" customWidth="1"/>
    <col min="11710" max="11710" width="6.875" style="155" customWidth="1"/>
    <col min="11711" max="11711" width="6.375" style="155" customWidth="1"/>
    <col min="11712" max="11712" width="7.125" style="155" customWidth="1"/>
    <col min="11713" max="11713" width="6.375" style="155" customWidth="1"/>
    <col min="11714" max="11714" width="6.75" style="155" customWidth="1"/>
    <col min="11715" max="11715" width="6.5" style="155" customWidth="1"/>
    <col min="11716" max="11716" width="11.75" style="155" customWidth="1"/>
    <col min="11717" max="11717" width="3.5" style="155" customWidth="1"/>
    <col min="11718" max="11718" width="8" style="155" customWidth="1"/>
    <col min="11719" max="11719" width="6.875" style="155" customWidth="1"/>
    <col min="11720" max="11720" width="5.5" style="155" customWidth="1"/>
    <col min="11721" max="11721" width="9" style="155" customWidth="1"/>
    <col min="11722" max="11722" width="4.75" style="155" customWidth="1"/>
    <col min="11723" max="11961" width="9" style="155"/>
    <col min="11962" max="11962" width="12.25" style="155" customWidth="1"/>
    <col min="11963" max="11963" width="5.75" style="155" customWidth="1"/>
    <col min="11964" max="11964" width="5.375" style="155" customWidth="1"/>
    <col min="11965" max="11965" width="2.625" style="155" customWidth="1"/>
    <col min="11966" max="11966" width="6.875" style="155" customWidth="1"/>
    <col min="11967" max="11967" width="6.375" style="155" customWidth="1"/>
    <col min="11968" max="11968" width="7.125" style="155" customWidth="1"/>
    <col min="11969" max="11969" width="6.375" style="155" customWidth="1"/>
    <col min="11970" max="11970" width="6.75" style="155" customWidth="1"/>
    <col min="11971" max="11971" width="6.5" style="155" customWidth="1"/>
    <col min="11972" max="11972" width="11.75" style="155" customWidth="1"/>
    <col min="11973" max="11973" width="3.5" style="155" customWidth="1"/>
    <col min="11974" max="11974" width="8" style="155" customWidth="1"/>
    <col min="11975" max="11975" width="6.875" style="155" customWidth="1"/>
    <col min="11976" max="11976" width="5.5" style="155" customWidth="1"/>
    <col min="11977" max="11977" width="9" style="155" customWidth="1"/>
    <col min="11978" max="11978" width="4.75" style="155" customWidth="1"/>
    <col min="11979" max="12217" width="9" style="155"/>
    <col min="12218" max="12218" width="12.25" style="155" customWidth="1"/>
    <col min="12219" max="12219" width="5.75" style="155" customWidth="1"/>
    <col min="12220" max="12220" width="5.375" style="155" customWidth="1"/>
    <col min="12221" max="12221" width="2.625" style="155" customWidth="1"/>
    <col min="12222" max="12222" width="6.875" style="155" customWidth="1"/>
    <col min="12223" max="12223" width="6.375" style="155" customWidth="1"/>
    <col min="12224" max="12224" width="7.125" style="155" customWidth="1"/>
    <col min="12225" max="12225" width="6.375" style="155" customWidth="1"/>
    <col min="12226" max="12226" width="6.75" style="155" customWidth="1"/>
    <col min="12227" max="12227" width="6.5" style="155" customWidth="1"/>
    <col min="12228" max="12228" width="11.75" style="155" customWidth="1"/>
    <col min="12229" max="12229" width="3.5" style="155" customWidth="1"/>
    <col min="12230" max="12230" width="8" style="155" customWidth="1"/>
    <col min="12231" max="12231" width="6.875" style="155" customWidth="1"/>
    <col min="12232" max="12232" width="5.5" style="155" customWidth="1"/>
    <col min="12233" max="12233" width="9" style="155" customWidth="1"/>
    <col min="12234" max="12234" width="4.75" style="155" customWidth="1"/>
    <col min="12235" max="12473" width="9" style="155"/>
    <col min="12474" max="12474" width="12.25" style="155" customWidth="1"/>
    <col min="12475" max="12475" width="5.75" style="155" customWidth="1"/>
    <col min="12476" max="12476" width="5.375" style="155" customWidth="1"/>
    <col min="12477" max="12477" width="2.625" style="155" customWidth="1"/>
    <col min="12478" max="12478" width="6.875" style="155" customWidth="1"/>
    <col min="12479" max="12479" width="6.375" style="155" customWidth="1"/>
    <col min="12480" max="12480" width="7.125" style="155" customWidth="1"/>
    <col min="12481" max="12481" width="6.375" style="155" customWidth="1"/>
    <col min="12482" max="12482" width="6.75" style="155" customWidth="1"/>
    <col min="12483" max="12483" width="6.5" style="155" customWidth="1"/>
    <col min="12484" max="12484" width="11.75" style="155" customWidth="1"/>
    <col min="12485" max="12485" width="3.5" style="155" customWidth="1"/>
    <col min="12486" max="12486" width="8" style="155" customWidth="1"/>
    <col min="12487" max="12487" width="6.875" style="155" customWidth="1"/>
    <col min="12488" max="12488" width="5.5" style="155" customWidth="1"/>
    <col min="12489" max="12489" width="9" style="155" customWidth="1"/>
    <col min="12490" max="12490" width="4.75" style="155" customWidth="1"/>
    <col min="12491" max="12729" width="9" style="155"/>
    <col min="12730" max="12730" width="12.25" style="155" customWidth="1"/>
    <col min="12731" max="12731" width="5.75" style="155" customWidth="1"/>
    <col min="12732" max="12732" width="5.375" style="155" customWidth="1"/>
    <col min="12733" max="12733" width="2.625" style="155" customWidth="1"/>
    <col min="12734" max="12734" width="6.875" style="155" customWidth="1"/>
    <col min="12735" max="12735" width="6.375" style="155" customWidth="1"/>
    <col min="12736" max="12736" width="7.125" style="155" customWidth="1"/>
    <col min="12737" max="12737" width="6.375" style="155" customWidth="1"/>
    <col min="12738" max="12738" width="6.75" style="155" customWidth="1"/>
    <col min="12739" max="12739" width="6.5" style="155" customWidth="1"/>
    <col min="12740" max="12740" width="11.75" style="155" customWidth="1"/>
    <col min="12741" max="12741" width="3.5" style="155" customWidth="1"/>
    <col min="12742" max="12742" width="8" style="155" customWidth="1"/>
    <col min="12743" max="12743" width="6.875" style="155" customWidth="1"/>
    <col min="12744" max="12744" width="5.5" style="155" customWidth="1"/>
    <col min="12745" max="12745" width="9" style="155" customWidth="1"/>
    <col min="12746" max="12746" width="4.75" style="155" customWidth="1"/>
    <col min="12747" max="12985" width="9" style="155"/>
    <col min="12986" max="12986" width="12.25" style="155" customWidth="1"/>
    <col min="12987" max="12987" width="5.75" style="155" customWidth="1"/>
    <col min="12988" max="12988" width="5.375" style="155" customWidth="1"/>
    <col min="12989" max="12989" width="2.625" style="155" customWidth="1"/>
    <col min="12990" max="12990" width="6.875" style="155" customWidth="1"/>
    <col min="12991" max="12991" width="6.375" style="155" customWidth="1"/>
    <col min="12992" max="12992" width="7.125" style="155" customWidth="1"/>
    <col min="12993" max="12993" width="6.375" style="155" customWidth="1"/>
    <col min="12994" max="12994" width="6.75" style="155" customWidth="1"/>
    <col min="12995" max="12995" width="6.5" style="155" customWidth="1"/>
    <col min="12996" max="12996" width="11.75" style="155" customWidth="1"/>
    <col min="12997" max="12997" width="3.5" style="155" customWidth="1"/>
    <col min="12998" max="12998" width="8" style="155" customWidth="1"/>
    <col min="12999" max="12999" width="6.875" style="155" customWidth="1"/>
    <col min="13000" max="13000" width="5.5" style="155" customWidth="1"/>
    <col min="13001" max="13001" width="9" style="155" customWidth="1"/>
    <col min="13002" max="13002" width="4.75" style="155" customWidth="1"/>
    <col min="13003" max="13241" width="9" style="155"/>
    <col min="13242" max="13242" width="12.25" style="155" customWidth="1"/>
    <col min="13243" max="13243" width="5.75" style="155" customWidth="1"/>
    <col min="13244" max="13244" width="5.375" style="155" customWidth="1"/>
    <col min="13245" max="13245" width="2.625" style="155" customWidth="1"/>
    <col min="13246" max="13246" width="6.875" style="155" customWidth="1"/>
    <col min="13247" max="13247" width="6.375" style="155" customWidth="1"/>
    <col min="13248" max="13248" width="7.125" style="155" customWidth="1"/>
    <col min="13249" max="13249" width="6.375" style="155" customWidth="1"/>
    <col min="13250" max="13250" width="6.75" style="155" customWidth="1"/>
    <col min="13251" max="13251" width="6.5" style="155" customWidth="1"/>
    <col min="13252" max="13252" width="11.75" style="155" customWidth="1"/>
    <col min="13253" max="13253" width="3.5" style="155" customWidth="1"/>
    <col min="13254" max="13254" width="8" style="155" customWidth="1"/>
    <col min="13255" max="13255" width="6.875" style="155" customWidth="1"/>
    <col min="13256" max="13256" width="5.5" style="155" customWidth="1"/>
    <col min="13257" max="13257" width="9" style="155" customWidth="1"/>
    <col min="13258" max="13258" width="4.75" style="155" customWidth="1"/>
    <col min="13259" max="13497" width="9" style="155"/>
    <col min="13498" max="13498" width="12.25" style="155" customWidth="1"/>
    <col min="13499" max="13499" width="5.75" style="155" customWidth="1"/>
    <col min="13500" max="13500" width="5.375" style="155" customWidth="1"/>
    <col min="13501" max="13501" width="2.625" style="155" customWidth="1"/>
    <col min="13502" max="13502" width="6.875" style="155" customWidth="1"/>
    <col min="13503" max="13503" width="6.375" style="155" customWidth="1"/>
    <col min="13504" max="13504" width="7.125" style="155" customWidth="1"/>
    <col min="13505" max="13505" width="6.375" style="155" customWidth="1"/>
    <col min="13506" max="13506" width="6.75" style="155" customWidth="1"/>
    <col min="13507" max="13507" width="6.5" style="155" customWidth="1"/>
    <col min="13508" max="13508" width="11.75" style="155" customWidth="1"/>
    <col min="13509" max="13509" width="3.5" style="155" customWidth="1"/>
    <col min="13510" max="13510" width="8" style="155" customWidth="1"/>
    <col min="13511" max="13511" width="6.875" style="155" customWidth="1"/>
    <col min="13512" max="13512" width="5.5" style="155" customWidth="1"/>
    <col min="13513" max="13513" width="9" style="155" customWidth="1"/>
    <col min="13514" max="13514" width="4.75" style="155" customWidth="1"/>
    <col min="13515" max="13753" width="9" style="155"/>
    <col min="13754" max="13754" width="12.25" style="155" customWidth="1"/>
    <col min="13755" max="13755" width="5.75" style="155" customWidth="1"/>
    <col min="13756" max="13756" width="5.375" style="155" customWidth="1"/>
    <col min="13757" max="13757" width="2.625" style="155" customWidth="1"/>
    <col min="13758" max="13758" width="6.875" style="155" customWidth="1"/>
    <col min="13759" max="13759" width="6.375" style="155" customWidth="1"/>
    <col min="13760" max="13760" width="7.125" style="155" customWidth="1"/>
    <col min="13761" max="13761" width="6.375" style="155" customWidth="1"/>
    <col min="13762" max="13762" width="6.75" style="155" customWidth="1"/>
    <col min="13763" max="13763" width="6.5" style="155" customWidth="1"/>
    <col min="13764" max="13764" width="11.75" style="155" customWidth="1"/>
    <col min="13765" max="13765" width="3.5" style="155" customWidth="1"/>
    <col min="13766" max="13766" width="8" style="155" customWidth="1"/>
    <col min="13767" max="13767" width="6.875" style="155" customWidth="1"/>
    <col min="13768" max="13768" width="5.5" style="155" customWidth="1"/>
    <col min="13769" max="13769" width="9" style="155" customWidth="1"/>
    <col min="13770" max="13770" width="4.75" style="155" customWidth="1"/>
    <col min="13771" max="14009" width="9" style="155"/>
    <col min="14010" max="14010" width="12.25" style="155" customWidth="1"/>
    <col min="14011" max="14011" width="5.75" style="155" customWidth="1"/>
    <col min="14012" max="14012" width="5.375" style="155" customWidth="1"/>
    <col min="14013" max="14013" width="2.625" style="155" customWidth="1"/>
    <col min="14014" max="14014" width="6.875" style="155" customWidth="1"/>
    <col min="14015" max="14015" width="6.375" style="155" customWidth="1"/>
    <col min="14016" max="14016" width="7.125" style="155" customWidth="1"/>
    <col min="14017" max="14017" width="6.375" style="155" customWidth="1"/>
    <col min="14018" max="14018" width="6.75" style="155" customWidth="1"/>
    <col min="14019" max="14019" width="6.5" style="155" customWidth="1"/>
    <col min="14020" max="14020" width="11.75" style="155" customWidth="1"/>
    <col min="14021" max="14021" width="3.5" style="155" customWidth="1"/>
    <col min="14022" max="14022" width="8" style="155" customWidth="1"/>
    <col min="14023" max="14023" width="6.875" style="155" customWidth="1"/>
    <col min="14024" max="14024" width="5.5" style="155" customWidth="1"/>
    <col min="14025" max="14025" width="9" style="155" customWidth="1"/>
    <col min="14026" max="14026" width="4.75" style="155" customWidth="1"/>
    <col min="14027" max="14265" width="9" style="155"/>
    <col min="14266" max="14266" width="12.25" style="155" customWidth="1"/>
    <col min="14267" max="14267" width="5.75" style="155" customWidth="1"/>
    <col min="14268" max="14268" width="5.375" style="155" customWidth="1"/>
    <col min="14269" max="14269" width="2.625" style="155" customWidth="1"/>
    <col min="14270" max="14270" width="6.875" style="155" customWidth="1"/>
    <col min="14271" max="14271" width="6.375" style="155" customWidth="1"/>
    <col min="14272" max="14272" width="7.125" style="155" customWidth="1"/>
    <col min="14273" max="14273" width="6.375" style="155" customWidth="1"/>
    <col min="14274" max="14274" width="6.75" style="155" customWidth="1"/>
    <col min="14275" max="14275" width="6.5" style="155" customWidth="1"/>
    <col min="14276" max="14276" width="11.75" style="155" customWidth="1"/>
    <col min="14277" max="14277" width="3.5" style="155" customWidth="1"/>
    <col min="14278" max="14278" width="8" style="155" customWidth="1"/>
    <col min="14279" max="14279" width="6.875" style="155" customWidth="1"/>
    <col min="14280" max="14280" width="5.5" style="155" customWidth="1"/>
    <col min="14281" max="14281" width="9" style="155" customWidth="1"/>
    <col min="14282" max="14282" width="4.75" style="155" customWidth="1"/>
    <col min="14283" max="14521" width="9" style="155"/>
    <col min="14522" max="14522" width="12.25" style="155" customWidth="1"/>
    <col min="14523" max="14523" width="5.75" style="155" customWidth="1"/>
    <col min="14524" max="14524" width="5.375" style="155" customWidth="1"/>
    <col min="14525" max="14525" width="2.625" style="155" customWidth="1"/>
    <col min="14526" max="14526" width="6.875" style="155" customWidth="1"/>
    <col min="14527" max="14527" width="6.375" style="155" customWidth="1"/>
    <col min="14528" max="14528" width="7.125" style="155" customWidth="1"/>
    <col min="14529" max="14529" width="6.375" style="155" customWidth="1"/>
    <col min="14530" max="14530" width="6.75" style="155" customWidth="1"/>
    <col min="14531" max="14531" width="6.5" style="155" customWidth="1"/>
    <col min="14532" max="14532" width="11.75" style="155" customWidth="1"/>
    <col min="14533" max="14533" width="3.5" style="155" customWidth="1"/>
    <col min="14534" max="14534" width="8" style="155" customWidth="1"/>
    <col min="14535" max="14535" width="6.875" style="155" customWidth="1"/>
    <col min="14536" max="14536" width="5.5" style="155" customWidth="1"/>
    <col min="14537" max="14537" width="9" style="155" customWidth="1"/>
    <col min="14538" max="14538" width="4.75" style="155" customWidth="1"/>
    <col min="14539" max="14777" width="9" style="155"/>
    <col min="14778" max="14778" width="12.25" style="155" customWidth="1"/>
    <col min="14779" max="14779" width="5.75" style="155" customWidth="1"/>
    <col min="14780" max="14780" width="5.375" style="155" customWidth="1"/>
    <col min="14781" max="14781" width="2.625" style="155" customWidth="1"/>
    <col min="14782" max="14782" width="6.875" style="155" customWidth="1"/>
    <col min="14783" max="14783" width="6.375" style="155" customWidth="1"/>
    <col min="14784" max="14784" width="7.125" style="155" customWidth="1"/>
    <col min="14785" max="14785" width="6.375" style="155" customWidth="1"/>
    <col min="14786" max="14786" width="6.75" style="155" customWidth="1"/>
    <col min="14787" max="14787" width="6.5" style="155" customWidth="1"/>
    <col min="14788" max="14788" width="11.75" style="155" customWidth="1"/>
    <col min="14789" max="14789" width="3.5" style="155" customWidth="1"/>
    <col min="14790" max="14790" width="8" style="155" customWidth="1"/>
    <col min="14791" max="14791" width="6.875" style="155" customWidth="1"/>
    <col min="14792" max="14792" width="5.5" style="155" customWidth="1"/>
    <col min="14793" max="14793" width="9" style="155" customWidth="1"/>
    <col min="14794" max="14794" width="4.75" style="155" customWidth="1"/>
    <col min="14795" max="15033" width="9" style="155"/>
    <col min="15034" max="15034" width="12.25" style="155" customWidth="1"/>
    <col min="15035" max="15035" width="5.75" style="155" customWidth="1"/>
    <col min="15036" max="15036" width="5.375" style="155" customWidth="1"/>
    <col min="15037" max="15037" width="2.625" style="155" customWidth="1"/>
    <col min="15038" max="15038" width="6.875" style="155" customWidth="1"/>
    <col min="15039" max="15039" width="6.375" style="155" customWidth="1"/>
    <col min="15040" max="15040" width="7.125" style="155" customWidth="1"/>
    <col min="15041" max="15041" width="6.375" style="155" customWidth="1"/>
    <col min="15042" max="15042" width="6.75" style="155" customWidth="1"/>
    <col min="15043" max="15043" width="6.5" style="155" customWidth="1"/>
    <col min="15044" max="15044" width="11.75" style="155" customWidth="1"/>
    <col min="15045" max="15045" width="3.5" style="155" customWidth="1"/>
    <col min="15046" max="15046" width="8" style="155" customWidth="1"/>
    <col min="15047" max="15047" width="6.875" style="155" customWidth="1"/>
    <col min="15048" max="15048" width="5.5" style="155" customWidth="1"/>
    <col min="15049" max="15049" width="9" style="155" customWidth="1"/>
    <col min="15050" max="15050" width="4.75" style="155" customWidth="1"/>
    <col min="15051" max="15289" width="9" style="155"/>
    <col min="15290" max="15290" width="12.25" style="155" customWidth="1"/>
    <col min="15291" max="15291" width="5.75" style="155" customWidth="1"/>
    <col min="15292" max="15292" width="5.375" style="155" customWidth="1"/>
    <col min="15293" max="15293" width="2.625" style="155" customWidth="1"/>
    <col min="15294" max="15294" width="6.875" style="155" customWidth="1"/>
    <col min="15295" max="15295" width="6.375" style="155" customWidth="1"/>
    <col min="15296" max="15296" width="7.125" style="155" customWidth="1"/>
    <col min="15297" max="15297" width="6.375" style="155" customWidth="1"/>
    <col min="15298" max="15298" width="6.75" style="155" customWidth="1"/>
    <col min="15299" max="15299" width="6.5" style="155" customWidth="1"/>
    <col min="15300" max="15300" width="11.75" style="155" customWidth="1"/>
    <col min="15301" max="15301" width="3.5" style="155" customWidth="1"/>
    <col min="15302" max="15302" width="8" style="155" customWidth="1"/>
    <col min="15303" max="15303" width="6.875" style="155" customWidth="1"/>
    <col min="15304" max="15304" width="5.5" style="155" customWidth="1"/>
    <col min="15305" max="15305" width="9" style="155" customWidth="1"/>
    <col min="15306" max="15306" width="4.75" style="155" customWidth="1"/>
    <col min="15307" max="15545" width="9" style="155"/>
    <col min="15546" max="15546" width="12.25" style="155" customWidth="1"/>
    <col min="15547" max="15547" width="5.75" style="155" customWidth="1"/>
    <col min="15548" max="15548" width="5.375" style="155" customWidth="1"/>
    <col min="15549" max="15549" width="2.625" style="155" customWidth="1"/>
    <col min="15550" max="15550" width="6.875" style="155" customWidth="1"/>
    <col min="15551" max="15551" width="6.375" style="155" customWidth="1"/>
    <col min="15552" max="15552" width="7.125" style="155" customWidth="1"/>
    <col min="15553" max="15553" width="6.375" style="155" customWidth="1"/>
    <col min="15554" max="15554" width="6.75" style="155" customWidth="1"/>
    <col min="15555" max="15555" width="6.5" style="155" customWidth="1"/>
    <col min="15556" max="15556" width="11.75" style="155" customWidth="1"/>
    <col min="15557" max="15557" width="3.5" style="155" customWidth="1"/>
    <col min="15558" max="15558" width="8" style="155" customWidth="1"/>
    <col min="15559" max="15559" width="6.875" style="155" customWidth="1"/>
    <col min="15560" max="15560" width="5.5" style="155" customWidth="1"/>
    <col min="15561" max="15561" width="9" style="155" customWidth="1"/>
    <col min="15562" max="15562" width="4.75" style="155" customWidth="1"/>
    <col min="15563" max="15801" width="9" style="155"/>
    <col min="15802" max="15802" width="12.25" style="155" customWidth="1"/>
    <col min="15803" max="15803" width="5.75" style="155" customWidth="1"/>
    <col min="15804" max="15804" width="5.375" style="155" customWidth="1"/>
    <col min="15805" max="15805" width="2.625" style="155" customWidth="1"/>
    <col min="15806" max="15806" width="6.875" style="155" customWidth="1"/>
    <col min="15807" max="15807" width="6.375" style="155" customWidth="1"/>
    <col min="15808" max="15808" width="7.125" style="155" customWidth="1"/>
    <col min="15809" max="15809" width="6.375" style="155" customWidth="1"/>
    <col min="15810" max="15810" width="6.75" style="155" customWidth="1"/>
    <col min="15811" max="15811" width="6.5" style="155" customWidth="1"/>
    <col min="15812" max="15812" width="11.75" style="155" customWidth="1"/>
    <col min="15813" max="15813" width="3.5" style="155" customWidth="1"/>
    <col min="15814" max="15814" width="8" style="155" customWidth="1"/>
    <col min="15815" max="15815" width="6.875" style="155" customWidth="1"/>
    <col min="15816" max="15816" width="5.5" style="155" customWidth="1"/>
    <col min="15817" max="15817" width="9" style="155" customWidth="1"/>
    <col min="15818" max="15818" width="4.75" style="155" customWidth="1"/>
    <col min="15819" max="16057" width="9" style="155"/>
    <col min="16058" max="16058" width="12.25" style="155" customWidth="1"/>
    <col min="16059" max="16059" width="5.75" style="155" customWidth="1"/>
    <col min="16060" max="16060" width="5.375" style="155" customWidth="1"/>
    <col min="16061" max="16061" width="2.625" style="155" customWidth="1"/>
    <col min="16062" max="16062" width="6.875" style="155" customWidth="1"/>
    <col min="16063" max="16063" width="6.375" style="155" customWidth="1"/>
    <col min="16064" max="16064" width="7.125" style="155" customWidth="1"/>
    <col min="16065" max="16065" width="6.375" style="155" customWidth="1"/>
    <col min="16066" max="16066" width="6.75" style="155" customWidth="1"/>
    <col min="16067" max="16067" width="6.5" style="155" customWidth="1"/>
    <col min="16068" max="16068" width="11.75" style="155" customWidth="1"/>
    <col min="16069" max="16069" width="3.5" style="155" customWidth="1"/>
    <col min="16070" max="16070" width="8" style="155" customWidth="1"/>
    <col min="16071" max="16071" width="6.875" style="155" customWidth="1"/>
    <col min="16072" max="16072" width="5.5" style="155" customWidth="1"/>
    <col min="16073" max="16073" width="9" style="155" customWidth="1"/>
    <col min="16074" max="16074" width="4.75" style="155" customWidth="1"/>
    <col min="16075" max="16384" width="9" style="155"/>
  </cols>
  <sheetData>
    <row r="1" spans="1:19" s="152" customFormat="1" ht="45" customHeight="1" x14ac:dyDescent="0.3">
      <c r="A1" s="398" t="s">
        <v>38</v>
      </c>
      <c r="B1" s="398"/>
      <c r="C1" s="398"/>
      <c r="D1" s="398"/>
      <c r="E1" s="398"/>
      <c r="F1" s="398"/>
      <c r="G1" s="398"/>
      <c r="H1" s="398"/>
    </row>
    <row r="2" spans="1:19" s="152" customFormat="1" ht="18" customHeight="1" x14ac:dyDescent="0.3">
      <c r="A2" s="399" t="s">
        <v>124</v>
      </c>
      <c r="B2" s="399"/>
      <c r="C2" s="399"/>
      <c r="D2" s="399"/>
      <c r="E2" s="399"/>
      <c r="F2" s="399"/>
      <c r="G2" s="399"/>
      <c r="H2" s="399"/>
    </row>
    <row r="3" spans="1:19" s="154" customFormat="1" ht="15.75" customHeight="1" x14ac:dyDescent="0.3">
      <c r="A3" s="153"/>
      <c r="B3" s="153"/>
      <c r="C3" s="153"/>
      <c r="D3" s="153"/>
      <c r="E3" s="153"/>
      <c r="F3" s="153"/>
      <c r="G3" s="153"/>
    </row>
    <row r="4" spans="1:19" ht="19.5" customHeight="1" x14ac:dyDescent="0.3">
      <c r="A4" s="400" t="s">
        <v>109</v>
      </c>
      <c r="B4" s="402" t="s">
        <v>120</v>
      </c>
      <c r="C4" s="403"/>
      <c r="D4" s="403"/>
      <c r="E4" s="403"/>
      <c r="F4" s="403"/>
      <c r="G4" s="403"/>
      <c r="H4" s="404"/>
    </row>
    <row r="5" spans="1:19" ht="19.5" customHeight="1" x14ac:dyDescent="0.3">
      <c r="A5" s="401"/>
      <c r="B5" s="405" t="s">
        <v>116</v>
      </c>
      <c r="C5" s="406"/>
      <c r="D5" s="406"/>
      <c r="E5" s="406"/>
      <c r="F5" s="406"/>
      <c r="G5" s="406"/>
      <c r="H5" s="407"/>
      <c r="J5" s="152"/>
      <c r="K5" s="152"/>
      <c r="L5" s="152"/>
    </row>
    <row r="6" spans="1:19" ht="19.5" customHeight="1" x14ac:dyDescent="0.3">
      <c r="A6" s="401"/>
      <c r="B6" s="405" t="s">
        <v>119</v>
      </c>
      <c r="C6" s="406"/>
      <c r="D6" s="406"/>
      <c r="E6" s="406"/>
      <c r="F6" s="406"/>
      <c r="G6" s="406"/>
      <c r="H6" s="407"/>
    </row>
    <row r="7" spans="1:19" ht="38.25" customHeight="1" x14ac:dyDescent="0.3">
      <c r="A7" s="156" t="s">
        <v>94</v>
      </c>
      <c r="B7" s="157"/>
      <c r="C7" s="157"/>
      <c r="D7" s="157"/>
      <c r="E7" s="157"/>
      <c r="F7" s="157"/>
      <c r="G7" s="157"/>
      <c r="H7" s="157"/>
      <c r="R7" s="152"/>
      <c r="S7" s="152"/>
    </row>
    <row r="8" spans="1:19" ht="13.5" customHeight="1" x14ac:dyDescent="0.3">
      <c r="A8" s="158"/>
      <c r="B8" s="158"/>
      <c r="C8" s="159"/>
      <c r="D8" s="159"/>
      <c r="E8" s="159"/>
      <c r="F8" s="159"/>
      <c r="G8" s="159"/>
      <c r="H8" s="160" t="s">
        <v>104</v>
      </c>
    </row>
    <row r="9" spans="1:19" ht="19.5" customHeight="1" x14ac:dyDescent="0.3">
      <c r="A9" s="408" t="s">
        <v>72</v>
      </c>
      <c r="B9" s="410" t="s">
        <v>79</v>
      </c>
      <c r="C9" s="412" t="s">
        <v>73</v>
      </c>
      <c r="D9" s="413"/>
      <c r="E9" s="414"/>
      <c r="F9" s="412" t="s">
        <v>48</v>
      </c>
      <c r="G9" s="413"/>
      <c r="H9" s="415"/>
      <c r="R9" s="152"/>
      <c r="S9" s="152"/>
    </row>
    <row r="10" spans="1:19" ht="19.5" customHeight="1" x14ac:dyDescent="0.3">
      <c r="A10" s="409"/>
      <c r="B10" s="411"/>
      <c r="C10" s="161" t="s">
        <v>68</v>
      </c>
      <c r="D10" s="161" t="s">
        <v>36</v>
      </c>
      <c r="E10" s="161" t="s">
        <v>47</v>
      </c>
      <c r="F10" s="161" t="s">
        <v>68</v>
      </c>
      <c r="G10" s="161" t="s">
        <v>61</v>
      </c>
      <c r="H10" s="162" t="s">
        <v>47</v>
      </c>
    </row>
    <row r="11" spans="1:19" ht="19.5" customHeight="1" x14ac:dyDescent="0.3">
      <c r="A11" s="163" t="s">
        <v>80</v>
      </c>
      <c r="B11" s="164">
        <f>E11+H11</f>
        <v>4037</v>
      </c>
      <c r="C11" s="165">
        <v>1107</v>
      </c>
      <c r="D11" s="165">
        <v>991</v>
      </c>
      <c r="E11" s="166">
        <f>SUM(C11:D11)</f>
        <v>2098</v>
      </c>
      <c r="F11" s="165">
        <v>646</v>
      </c>
      <c r="G11" s="165">
        <v>1293</v>
      </c>
      <c r="H11" s="167">
        <f>SUM(F11:G11)</f>
        <v>1939</v>
      </c>
      <c r="R11" s="152"/>
      <c r="S11" s="152"/>
    </row>
    <row r="12" spans="1:19" ht="19.5" customHeight="1" x14ac:dyDescent="0.3">
      <c r="A12" s="163" t="s">
        <v>44</v>
      </c>
      <c r="B12" s="164">
        <f t="shared" ref="B12:B22" si="0">E12+H12</f>
        <v>3990</v>
      </c>
      <c r="C12" s="165">
        <v>1559</v>
      </c>
      <c r="D12" s="165">
        <v>988</v>
      </c>
      <c r="E12" s="166">
        <f t="shared" ref="E12:E22" si="1">SUM(C12:D12)</f>
        <v>2547</v>
      </c>
      <c r="F12" s="165">
        <v>456</v>
      </c>
      <c r="G12" s="165">
        <v>987</v>
      </c>
      <c r="H12" s="167">
        <v>1443</v>
      </c>
    </row>
    <row r="13" spans="1:19" ht="19.5" customHeight="1" x14ac:dyDescent="0.3">
      <c r="A13" s="163" t="s">
        <v>60</v>
      </c>
      <c r="B13" s="164">
        <f t="shared" si="0"/>
        <v>3512</v>
      </c>
      <c r="C13" s="117">
        <v>1097</v>
      </c>
      <c r="D13" s="117">
        <v>812</v>
      </c>
      <c r="E13" s="166">
        <f t="shared" si="1"/>
        <v>1909</v>
      </c>
      <c r="F13" s="117">
        <v>533</v>
      </c>
      <c r="G13" s="117">
        <v>1070</v>
      </c>
      <c r="H13" s="298">
        <v>1603</v>
      </c>
      <c r="R13" s="152"/>
      <c r="S13" s="152"/>
    </row>
    <row r="14" spans="1:19" ht="19.5" customHeight="1" x14ac:dyDescent="0.3">
      <c r="A14" s="163" t="s">
        <v>63</v>
      </c>
      <c r="B14" s="164">
        <f t="shared" si="0"/>
        <v>3967</v>
      </c>
      <c r="C14" s="340">
        <v>1259</v>
      </c>
      <c r="D14" s="119">
        <v>802</v>
      </c>
      <c r="E14" s="166">
        <f>SUM(C14:D14)</f>
        <v>2061</v>
      </c>
      <c r="F14" s="117">
        <v>628</v>
      </c>
      <c r="G14" s="117">
        <v>1278</v>
      </c>
      <c r="H14" s="298">
        <v>1906</v>
      </c>
    </row>
    <row r="15" spans="1:19" ht="19.5" customHeight="1" x14ac:dyDescent="0.3">
      <c r="A15" s="163" t="s">
        <v>52</v>
      </c>
      <c r="B15" s="164">
        <f t="shared" si="0"/>
        <v>4057</v>
      </c>
      <c r="C15" s="341">
        <v>942</v>
      </c>
      <c r="D15" s="342">
        <v>695</v>
      </c>
      <c r="E15" s="343">
        <f t="shared" si="1"/>
        <v>1637</v>
      </c>
      <c r="F15" s="342">
        <v>800</v>
      </c>
      <c r="G15" s="342">
        <v>1620</v>
      </c>
      <c r="H15" s="298">
        <f t="shared" ref="H15:H22" si="2">SUM(F15:G15)</f>
        <v>2420</v>
      </c>
      <c r="R15" s="152"/>
      <c r="S15" s="152"/>
    </row>
    <row r="16" spans="1:19" ht="19.5" customHeight="1" x14ac:dyDescent="0.3">
      <c r="A16" s="163" t="s">
        <v>69</v>
      </c>
      <c r="B16" s="164">
        <f t="shared" si="0"/>
        <v>4658</v>
      </c>
      <c r="C16" s="338">
        <v>883</v>
      </c>
      <c r="D16" s="339">
        <v>792</v>
      </c>
      <c r="E16" s="166">
        <f t="shared" si="1"/>
        <v>1675</v>
      </c>
      <c r="F16" s="339">
        <v>984</v>
      </c>
      <c r="G16" s="339">
        <v>1999</v>
      </c>
      <c r="H16" s="298">
        <f t="shared" si="2"/>
        <v>2983</v>
      </c>
    </row>
    <row r="17" spans="1:19" ht="19.5" customHeight="1" x14ac:dyDescent="0.3">
      <c r="A17" s="163" t="s">
        <v>57</v>
      </c>
      <c r="B17" s="164">
        <f t="shared" si="0"/>
        <v>4722</v>
      </c>
      <c r="C17" s="344">
        <v>1398</v>
      </c>
      <c r="D17" s="344">
        <v>1019</v>
      </c>
      <c r="E17" s="166">
        <f t="shared" si="1"/>
        <v>2417</v>
      </c>
      <c r="F17" s="344">
        <v>761</v>
      </c>
      <c r="G17" s="344">
        <v>1544</v>
      </c>
      <c r="H17" s="298">
        <f t="shared" si="2"/>
        <v>2305</v>
      </c>
      <c r="R17" s="152"/>
      <c r="S17" s="152"/>
    </row>
    <row r="18" spans="1:19" ht="19.5" customHeight="1" x14ac:dyDescent="0.3">
      <c r="A18" s="163" t="s">
        <v>64</v>
      </c>
      <c r="B18" s="164">
        <f t="shared" si="0"/>
        <v>5980</v>
      </c>
      <c r="C18" s="338">
        <v>1732</v>
      </c>
      <c r="D18" s="339">
        <v>1333</v>
      </c>
      <c r="E18" s="166">
        <f t="shared" si="1"/>
        <v>3065</v>
      </c>
      <c r="F18" s="339">
        <v>962</v>
      </c>
      <c r="G18" s="339">
        <v>1953</v>
      </c>
      <c r="H18" s="298">
        <f t="shared" si="2"/>
        <v>2915</v>
      </c>
    </row>
    <row r="19" spans="1:19" ht="19.5" customHeight="1" x14ac:dyDescent="0.3">
      <c r="A19" s="163" t="s">
        <v>45</v>
      </c>
      <c r="B19" s="350">
        <f t="shared" si="0"/>
        <v>3790</v>
      </c>
      <c r="C19" s="351">
        <v>1066</v>
      </c>
      <c r="D19" s="351">
        <v>886</v>
      </c>
      <c r="E19" s="343">
        <f t="shared" si="1"/>
        <v>1952</v>
      </c>
      <c r="F19" s="351">
        <v>607</v>
      </c>
      <c r="G19" s="351">
        <v>1231</v>
      </c>
      <c r="H19" s="298">
        <f t="shared" si="2"/>
        <v>1838</v>
      </c>
      <c r="R19" s="152"/>
      <c r="S19" s="152"/>
    </row>
    <row r="20" spans="1:19" ht="19.5" customHeight="1" x14ac:dyDescent="0.3">
      <c r="A20" s="163" t="s">
        <v>65</v>
      </c>
      <c r="B20" s="164">
        <f t="shared" si="0"/>
        <v>3316</v>
      </c>
      <c r="C20" s="351">
        <v>790</v>
      </c>
      <c r="D20" s="351">
        <v>809</v>
      </c>
      <c r="E20" s="343">
        <f t="shared" si="1"/>
        <v>1599</v>
      </c>
      <c r="F20" s="351">
        <v>567</v>
      </c>
      <c r="G20" s="351">
        <v>1150</v>
      </c>
      <c r="H20" s="298">
        <f t="shared" si="2"/>
        <v>1717</v>
      </c>
    </row>
    <row r="21" spans="1:19" ht="19.5" customHeight="1" x14ac:dyDescent="0.3">
      <c r="A21" s="163" t="s">
        <v>59</v>
      </c>
      <c r="B21" s="164">
        <f t="shared" si="0"/>
        <v>0</v>
      </c>
      <c r="C21" s="168"/>
      <c r="D21" s="168"/>
      <c r="E21" s="166">
        <f t="shared" si="1"/>
        <v>0</v>
      </c>
      <c r="F21" s="169"/>
      <c r="G21" s="169"/>
      <c r="H21" s="298">
        <f t="shared" si="2"/>
        <v>0</v>
      </c>
      <c r="R21" s="152"/>
      <c r="S21" s="152"/>
    </row>
    <row r="22" spans="1:19" s="172" customFormat="1" ht="19.5" customHeight="1" x14ac:dyDescent="0.3">
      <c r="A22" s="163" t="s">
        <v>46</v>
      </c>
      <c r="B22" s="164">
        <f t="shared" si="0"/>
        <v>0</v>
      </c>
      <c r="C22" s="170"/>
      <c r="D22" s="171"/>
      <c r="E22" s="166">
        <f t="shared" si="1"/>
        <v>0</v>
      </c>
      <c r="F22" s="171"/>
      <c r="G22" s="171"/>
      <c r="H22" s="298">
        <f t="shared" si="2"/>
        <v>0</v>
      </c>
      <c r="J22" s="155"/>
      <c r="K22" s="155"/>
      <c r="L22" s="155"/>
      <c r="M22" s="155"/>
      <c r="N22" s="155"/>
      <c r="O22" s="155"/>
      <c r="P22" s="155"/>
      <c r="Q22" s="155"/>
      <c r="R22" s="155"/>
      <c r="S22" s="155"/>
    </row>
    <row r="23" spans="1:19" s="172" customFormat="1" ht="19.5" customHeight="1" x14ac:dyDescent="0.3">
      <c r="A23" s="173" t="s">
        <v>105</v>
      </c>
      <c r="B23" s="174">
        <f>SUM(E23,H23)</f>
        <v>42029</v>
      </c>
      <c r="C23" s="174">
        <f>SUM(C10:C21)</f>
        <v>11833</v>
      </c>
      <c r="D23" s="174">
        <f>SUM(D10:D21)</f>
        <v>9127</v>
      </c>
      <c r="E23" s="174">
        <f>C23+D23</f>
        <v>20960</v>
      </c>
      <c r="F23" s="174">
        <f>SUM(F10:F21)</f>
        <v>6944</v>
      </c>
      <c r="G23" s="174">
        <f>SUM(G10:G21)</f>
        <v>14125</v>
      </c>
      <c r="H23" s="175">
        <f>F23+G23</f>
        <v>21069</v>
      </c>
      <c r="J23" s="155"/>
      <c r="K23" s="155"/>
      <c r="L23" s="155"/>
      <c r="M23" s="155"/>
      <c r="N23" s="155"/>
      <c r="O23" s="155"/>
      <c r="P23" s="155"/>
      <c r="Q23" s="155"/>
      <c r="R23" s="155"/>
      <c r="S23" s="155"/>
    </row>
    <row r="24" spans="1:19" ht="19.5" customHeight="1" x14ac:dyDescent="0.3">
      <c r="A24" s="176" t="s">
        <v>97</v>
      </c>
      <c r="B24" s="177">
        <v>47245</v>
      </c>
      <c r="C24" s="177">
        <v>15013</v>
      </c>
      <c r="D24" s="177">
        <v>13512</v>
      </c>
      <c r="E24" s="177">
        <v>28525</v>
      </c>
      <c r="F24" s="177">
        <v>6169</v>
      </c>
      <c r="G24" s="177">
        <v>12551</v>
      </c>
      <c r="H24" s="178">
        <v>18720</v>
      </c>
      <c r="R24" s="152"/>
      <c r="S24" s="152"/>
    </row>
    <row r="25" spans="1:19" ht="19.5" customHeight="1" x14ac:dyDescent="0.3">
      <c r="A25" s="176" t="s">
        <v>107</v>
      </c>
      <c r="B25" s="177">
        <v>27201</v>
      </c>
      <c r="C25" s="177">
        <v>7558</v>
      </c>
      <c r="D25" s="177">
        <v>6453</v>
      </c>
      <c r="E25" s="177">
        <v>14011</v>
      </c>
      <c r="F25" s="177">
        <v>4440</v>
      </c>
      <c r="G25" s="177">
        <v>8750</v>
      </c>
      <c r="H25" s="178">
        <v>13190</v>
      </c>
      <c r="R25" s="152"/>
      <c r="S25" s="152"/>
    </row>
    <row r="26" spans="1:19" ht="19.5" customHeight="1" x14ac:dyDescent="0.3">
      <c r="A26" s="176" t="s">
        <v>110</v>
      </c>
      <c r="B26" s="177">
        <v>53283</v>
      </c>
      <c r="C26" s="177">
        <v>7747</v>
      </c>
      <c r="D26" s="177">
        <v>4992</v>
      </c>
      <c r="E26" s="177">
        <v>12739</v>
      </c>
      <c r="F26" s="177">
        <v>13494</v>
      </c>
      <c r="G26" s="177">
        <v>27050</v>
      </c>
      <c r="H26" s="178">
        <v>40544</v>
      </c>
      <c r="R26" s="152"/>
      <c r="S26" s="152"/>
    </row>
    <row r="27" spans="1:19" ht="19.5" customHeight="1" x14ac:dyDescent="0.3">
      <c r="A27" s="179" t="s">
        <v>55</v>
      </c>
      <c r="B27" s="416"/>
      <c r="C27" s="417"/>
      <c r="D27" s="417"/>
      <c r="E27" s="417"/>
      <c r="F27" s="417"/>
      <c r="G27" s="417"/>
      <c r="H27" s="418"/>
      <c r="R27" s="152"/>
      <c r="S27" s="152"/>
    </row>
    <row r="28" spans="1:19" x14ac:dyDescent="0.3">
      <c r="J28" s="181"/>
      <c r="K28" s="181"/>
      <c r="L28" s="181"/>
      <c r="M28" s="181"/>
      <c r="N28" s="181"/>
      <c r="O28" s="181"/>
      <c r="P28" s="181"/>
    </row>
    <row r="29" spans="1:19" x14ac:dyDescent="0.3">
      <c r="F29" s="155"/>
    </row>
    <row r="30" spans="1:19" x14ac:dyDescent="0.3">
      <c r="J30" s="181"/>
      <c r="K30" s="181"/>
      <c r="L30" s="181"/>
      <c r="M30" s="181"/>
      <c r="N30" s="181"/>
      <c r="O30" s="181"/>
      <c r="P30" s="181"/>
    </row>
    <row r="31" spans="1:19" x14ac:dyDescent="0.3">
      <c r="B31" s="181"/>
      <c r="C31" s="181"/>
      <c r="D31" s="181"/>
      <c r="E31" s="181"/>
      <c r="F31" s="181"/>
      <c r="G31" s="181"/>
      <c r="H31" s="181"/>
    </row>
  </sheetData>
  <mergeCells count="11">
    <mergeCell ref="A9:A10"/>
    <mergeCell ref="B9:B10"/>
    <mergeCell ref="C9:E9"/>
    <mergeCell ref="F9:H9"/>
    <mergeCell ref="B27:H27"/>
    <mergeCell ref="A1:H1"/>
    <mergeCell ref="A2:H2"/>
    <mergeCell ref="A4:A6"/>
    <mergeCell ref="B4:H4"/>
    <mergeCell ref="B5:H5"/>
    <mergeCell ref="B6:H6"/>
  </mergeCells>
  <phoneticPr fontId="27" type="noConversion"/>
  <pageMargins left="0.35430556535720825" right="0.35430556535720825" top="0" bottom="0" header="0.39347222447395325" footer="0.3934722244739532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30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6384" width="9" style="199"/>
  </cols>
  <sheetData>
    <row r="1" spans="1:9" ht="37.5" x14ac:dyDescent="0.3">
      <c r="A1" s="419" t="s">
        <v>85</v>
      </c>
      <c r="B1" s="419"/>
      <c r="C1" s="419"/>
      <c r="D1" s="419"/>
      <c r="E1" s="419"/>
      <c r="F1" s="419"/>
      <c r="G1" s="419"/>
      <c r="H1" s="419"/>
    </row>
    <row r="2" spans="1:9" ht="20.25" x14ac:dyDescent="0.3">
      <c r="A2" s="420" t="s">
        <v>124</v>
      </c>
      <c r="B2" s="420"/>
      <c r="C2" s="420"/>
      <c r="D2" s="420"/>
      <c r="E2" s="420"/>
      <c r="F2" s="420"/>
      <c r="G2" s="420"/>
      <c r="H2" s="420"/>
    </row>
    <row r="3" spans="1:9" ht="20.25" x14ac:dyDescent="0.3">
      <c r="A3" s="200"/>
      <c r="B3" s="200"/>
      <c r="C3" s="200"/>
      <c r="D3" s="200"/>
      <c r="E3" s="200"/>
      <c r="F3" s="200"/>
      <c r="G3" s="200"/>
      <c r="H3" s="200"/>
    </row>
    <row r="4" spans="1:9" x14ac:dyDescent="0.3">
      <c r="A4" s="421" t="s">
        <v>109</v>
      </c>
      <c r="B4" s="423" t="s">
        <v>88</v>
      </c>
      <c r="C4" s="424"/>
      <c r="D4" s="424"/>
      <c r="E4" s="424"/>
      <c r="F4" s="424"/>
      <c r="G4" s="424"/>
      <c r="H4" s="425"/>
    </row>
    <row r="5" spans="1:9" x14ac:dyDescent="0.3">
      <c r="A5" s="422"/>
      <c r="B5" s="426" t="s">
        <v>40</v>
      </c>
      <c r="C5" s="427"/>
      <c r="D5" s="427"/>
      <c r="E5" s="427"/>
      <c r="F5" s="427"/>
      <c r="G5" s="427"/>
      <c r="H5" s="428"/>
    </row>
    <row r="6" spans="1:9" x14ac:dyDescent="0.3">
      <c r="A6" s="422"/>
      <c r="B6" s="426" t="s">
        <v>123</v>
      </c>
      <c r="C6" s="427"/>
      <c r="D6" s="427"/>
      <c r="E6" s="427"/>
      <c r="F6" s="427"/>
      <c r="G6" s="427"/>
      <c r="H6" s="428"/>
    </row>
    <row r="7" spans="1:9" ht="26.25" x14ac:dyDescent="0.3">
      <c r="A7" s="201" t="s">
        <v>94</v>
      </c>
      <c r="B7" s="201"/>
      <c r="C7" s="201"/>
      <c r="D7" s="202"/>
      <c r="E7" s="203"/>
      <c r="F7" s="202"/>
      <c r="G7" s="202"/>
    </row>
    <row r="8" spans="1:9" x14ac:dyDescent="0.3">
      <c r="A8" s="429" t="s">
        <v>72</v>
      </c>
      <c r="B8" s="431" t="s">
        <v>56</v>
      </c>
      <c r="C8" s="433" t="s">
        <v>11</v>
      </c>
      <c r="D8" s="434"/>
      <c r="E8" s="433" t="s">
        <v>2</v>
      </c>
      <c r="F8" s="434"/>
      <c r="G8" s="435" t="s">
        <v>55</v>
      </c>
    </row>
    <row r="9" spans="1:9" x14ac:dyDescent="0.3">
      <c r="A9" s="430"/>
      <c r="B9" s="432"/>
      <c r="C9" s="204" t="s">
        <v>68</v>
      </c>
      <c r="D9" s="204" t="s">
        <v>47</v>
      </c>
      <c r="E9" s="205" t="s">
        <v>71</v>
      </c>
      <c r="F9" s="205" t="s">
        <v>47</v>
      </c>
      <c r="G9" s="436"/>
      <c r="I9" s="206"/>
    </row>
    <row r="10" spans="1:9" x14ac:dyDescent="0.3">
      <c r="A10" s="207" t="s">
        <v>80</v>
      </c>
      <c r="B10" s="208">
        <f t="shared" ref="B10:B18" si="0">D10+F10</f>
        <v>705</v>
      </c>
      <c r="C10" s="209">
        <v>295</v>
      </c>
      <c r="D10" s="210">
        <f t="shared" ref="D10:D21" si="1">C10</f>
        <v>295</v>
      </c>
      <c r="E10" s="209">
        <v>410</v>
      </c>
      <c r="F10" s="210">
        <f t="shared" ref="F10:F21" si="2">E10</f>
        <v>410</v>
      </c>
      <c r="G10" s="211"/>
      <c r="I10" s="206"/>
    </row>
    <row r="11" spans="1:9" x14ac:dyDescent="0.3">
      <c r="A11" s="207" t="s">
        <v>44</v>
      </c>
      <c r="B11" s="208">
        <f t="shared" si="0"/>
        <v>650</v>
      </c>
      <c r="C11" s="212">
        <v>287</v>
      </c>
      <c r="D11" s="210">
        <f t="shared" si="1"/>
        <v>287</v>
      </c>
      <c r="E11" s="213">
        <v>363</v>
      </c>
      <c r="F11" s="210">
        <f t="shared" si="2"/>
        <v>363</v>
      </c>
      <c r="G11" s="211"/>
      <c r="I11" s="206"/>
    </row>
    <row r="12" spans="1:9" x14ac:dyDescent="0.3">
      <c r="A12" s="207" t="s">
        <v>60</v>
      </c>
      <c r="B12" s="299">
        <f>D12+F12</f>
        <v>738</v>
      </c>
      <c r="C12" s="300">
        <v>342</v>
      </c>
      <c r="D12" s="301">
        <f>C12</f>
        <v>342</v>
      </c>
      <c r="E12" s="300">
        <v>396</v>
      </c>
      <c r="F12" s="301">
        <f>E12</f>
        <v>396</v>
      </c>
      <c r="G12" s="211"/>
      <c r="I12" s="206"/>
    </row>
    <row r="13" spans="1:9" x14ac:dyDescent="0.3">
      <c r="A13" s="207" t="s">
        <v>63</v>
      </c>
      <c r="B13" s="299">
        <f>D13+F13</f>
        <v>1063</v>
      </c>
      <c r="C13" s="300">
        <v>450</v>
      </c>
      <c r="D13" s="301">
        <f>C13</f>
        <v>450</v>
      </c>
      <c r="E13" s="307">
        <v>613</v>
      </c>
      <c r="F13" s="301">
        <f>E13</f>
        <v>613</v>
      </c>
      <c r="G13" s="211"/>
      <c r="I13" s="206"/>
    </row>
    <row r="14" spans="1:9" x14ac:dyDescent="0.3">
      <c r="A14" s="207" t="s">
        <v>52</v>
      </c>
      <c r="B14" s="314">
        <f t="shared" ref="B14" si="3">D14+F14</f>
        <v>816</v>
      </c>
      <c r="C14" s="315">
        <v>391</v>
      </c>
      <c r="D14" s="316">
        <f t="shared" ref="D14" si="4">C14</f>
        <v>391</v>
      </c>
      <c r="E14" s="317">
        <v>425</v>
      </c>
      <c r="F14" s="316">
        <f t="shared" ref="F14" si="5">E14</f>
        <v>425</v>
      </c>
      <c r="G14" s="211"/>
      <c r="I14" s="206"/>
    </row>
    <row r="15" spans="1:9" x14ac:dyDescent="0.3">
      <c r="A15" s="207" t="s">
        <v>69</v>
      </c>
      <c r="B15" s="208">
        <f t="shared" si="0"/>
        <v>1230</v>
      </c>
      <c r="C15" s="333">
        <v>488</v>
      </c>
      <c r="D15" s="210">
        <f t="shared" si="1"/>
        <v>488</v>
      </c>
      <c r="E15" s="334">
        <v>742</v>
      </c>
      <c r="F15" s="210">
        <f t="shared" si="2"/>
        <v>742</v>
      </c>
      <c r="G15" s="211"/>
      <c r="I15" s="206"/>
    </row>
    <row r="16" spans="1:9" x14ac:dyDescent="0.3">
      <c r="A16" s="207" t="s">
        <v>57</v>
      </c>
      <c r="B16" s="345">
        <f t="shared" si="0"/>
        <v>1404</v>
      </c>
      <c r="C16" s="333">
        <v>674</v>
      </c>
      <c r="D16" s="210">
        <f t="shared" si="1"/>
        <v>674</v>
      </c>
      <c r="E16" s="214">
        <v>730</v>
      </c>
      <c r="F16" s="210">
        <f t="shared" si="2"/>
        <v>730</v>
      </c>
      <c r="G16" s="211"/>
      <c r="I16" s="206"/>
    </row>
    <row r="17" spans="1:9" x14ac:dyDescent="0.3">
      <c r="A17" s="207" t="s">
        <v>64</v>
      </c>
      <c r="B17" s="208">
        <f t="shared" si="0"/>
        <v>1144</v>
      </c>
      <c r="C17" s="212">
        <v>527</v>
      </c>
      <c r="D17" s="210">
        <f t="shared" si="1"/>
        <v>527</v>
      </c>
      <c r="E17" s="214">
        <v>617</v>
      </c>
      <c r="F17" s="210">
        <f t="shared" si="2"/>
        <v>617</v>
      </c>
      <c r="G17" s="211"/>
      <c r="I17" s="206"/>
    </row>
    <row r="18" spans="1:9" x14ac:dyDescent="0.3">
      <c r="A18" s="207" t="s">
        <v>45</v>
      </c>
      <c r="B18" s="208">
        <f t="shared" si="0"/>
        <v>895</v>
      </c>
      <c r="C18" s="212">
        <v>403</v>
      </c>
      <c r="D18" s="210">
        <f t="shared" si="1"/>
        <v>403</v>
      </c>
      <c r="E18" s="214">
        <v>492</v>
      </c>
      <c r="F18" s="210">
        <f t="shared" si="2"/>
        <v>492</v>
      </c>
      <c r="G18" s="211"/>
      <c r="I18" s="206"/>
    </row>
    <row r="19" spans="1:9" x14ac:dyDescent="0.3">
      <c r="A19" s="207" t="s">
        <v>65</v>
      </c>
      <c r="B19" s="208">
        <f>D19+F19</f>
        <v>1089</v>
      </c>
      <c r="C19" s="212">
        <v>471</v>
      </c>
      <c r="D19" s="210">
        <v>471</v>
      </c>
      <c r="E19" s="214">
        <v>618</v>
      </c>
      <c r="F19" s="210">
        <v>618</v>
      </c>
      <c r="G19" s="211"/>
      <c r="I19" s="206"/>
    </row>
    <row r="20" spans="1:9" x14ac:dyDescent="0.3">
      <c r="A20" s="207" t="s">
        <v>59</v>
      </c>
      <c r="B20" s="208"/>
      <c r="C20" s="212"/>
      <c r="D20" s="210">
        <f t="shared" si="1"/>
        <v>0</v>
      </c>
      <c r="E20" s="214"/>
      <c r="F20" s="210">
        <f t="shared" si="2"/>
        <v>0</v>
      </c>
      <c r="G20" s="211"/>
      <c r="I20" s="206"/>
    </row>
    <row r="21" spans="1:9" x14ac:dyDescent="0.3">
      <c r="A21" s="207" t="s">
        <v>46</v>
      </c>
      <c r="B21" s="208"/>
      <c r="C21" s="212">
        <v>0</v>
      </c>
      <c r="D21" s="210">
        <f t="shared" si="1"/>
        <v>0</v>
      </c>
      <c r="E21" s="214">
        <v>0</v>
      </c>
      <c r="F21" s="210">
        <f t="shared" si="2"/>
        <v>0</v>
      </c>
      <c r="G21" s="211"/>
      <c r="I21" s="206"/>
    </row>
    <row r="22" spans="1:9" x14ac:dyDescent="0.3">
      <c r="A22" s="215" t="s">
        <v>35</v>
      </c>
      <c r="B22" s="216">
        <f>D22+F22</f>
        <v>9734</v>
      </c>
      <c r="C22" s="216">
        <f>SUM(C10:C21)</f>
        <v>4328</v>
      </c>
      <c r="D22" s="216">
        <f>SUM(D10:D21)</f>
        <v>4328</v>
      </c>
      <c r="E22" s="217">
        <f>SUM(E10:E21)</f>
        <v>5406</v>
      </c>
      <c r="F22" s="217">
        <f>SUM(F10:F21)</f>
        <v>5406</v>
      </c>
      <c r="G22" s="218" t="s">
        <v>50</v>
      </c>
      <c r="I22" s="206"/>
    </row>
    <row r="23" spans="1:9" x14ac:dyDescent="0.3">
      <c r="A23" s="215" t="s">
        <v>33</v>
      </c>
      <c r="B23" s="219">
        <f>D23+F23</f>
        <v>5389</v>
      </c>
      <c r="C23" s="219">
        <v>2574</v>
      </c>
      <c r="D23" s="219">
        <v>2574</v>
      </c>
      <c r="E23" s="220">
        <v>2815</v>
      </c>
      <c r="F23" s="220">
        <v>2815</v>
      </c>
      <c r="G23" s="221"/>
      <c r="I23" s="206"/>
    </row>
    <row r="24" spans="1:9" x14ac:dyDescent="0.3">
      <c r="A24" s="215" t="s">
        <v>18</v>
      </c>
      <c r="B24" s="219">
        <f>D24+F24</f>
        <v>6420</v>
      </c>
      <c r="C24" s="219">
        <v>2527</v>
      </c>
      <c r="D24" s="219">
        <v>2527</v>
      </c>
      <c r="E24" s="220">
        <v>3893</v>
      </c>
      <c r="F24" s="220">
        <v>3893</v>
      </c>
      <c r="G24" s="221"/>
      <c r="I24" s="206"/>
    </row>
    <row r="25" spans="1:9" x14ac:dyDescent="0.3">
      <c r="A25" s="222" t="s">
        <v>21</v>
      </c>
      <c r="B25" s="223">
        <f>D25+F25</f>
        <v>40099</v>
      </c>
      <c r="C25" s="223">
        <v>15438</v>
      </c>
      <c r="D25" s="223">
        <v>15438</v>
      </c>
      <c r="E25" s="224">
        <v>24661</v>
      </c>
      <c r="F25" s="224">
        <v>24661</v>
      </c>
      <c r="G25" s="225"/>
      <c r="I25" s="206"/>
    </row>
    <row r="26" spans="1:9" x14ac:dyDescent="0.3">
      <c r="I26" s="206"/>
    </row>
    <row r="27" spans="1:9" x14ac:dyDescent="0.3">
      <c r="I27" s="206"/>
    </row>
    <row r="28" spans="1:9" x14ac:dyDescent="0.3">
      <c r="I28" s="206"/>
    </row>
    <row r="29" spans="1:9" x14ac:dyDescent="0.3">
      <c r="I29" s="206"/>
    </row>
    <row r="30" spans="1:9" x14ac:dyDescent="0.3">
      <c r="I30" s="206"/>
    </row>
  </sheetData>
  <mergeCells count="11">
    <mergeCell ref="A8:A9"/>
    <mergeCell ref="B8:B9"/>
    <mergeCell ref="C8:D8"/>
    <mergeCell ref="E8:F8"/>
    <mergeCell ref="G8:G9"/>
    <mergeCell ref="A1:H1"/>
    <mergeCell ref="A2:H2"/>
    <mergeCell ref="A4:A6"/>
    <mergeCell ref="B4:H4"/>
    <mergeCell ref="B5:H5"/>
    <mergeCell ref="B6:H6"/>
  </mergeCells>
  <phoneticPr fontId="27" type="noConversion"/>
  <pageMargins left="0.69972223043441772" right="0.69972223043441772" top="0.75" bottom="0.75" header="0.30000001192092896" footer="0.3000000119209289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35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6384" width="9" style="199"/>
  </cols>
  <sheetData>
    <row r="1" spans="1:11" ht="37.5" x14ac:dyDescent="0.3">
      <c r="A1" s="419" t="s">
        <v>84</v>
      </c>
      <c r="B1" s="419"/>
      <c r="C1" s="419"/>
      <c r="D1" s="419"/>
      <c r="E1" s="419"/>
      <c r="F1" s="419"/>
      <c r="G1" s="419"/>
      <c r="H1" s="419"/>
    </row>
    <row r="2" spans="1:11" ht="20.25" x14ac:dyDescent="0.3">
      <c r="A2" s="420" t="s">
        <v>124</v>
      </c>
      <c r="B2" s="420"/>
      <c r="C2" s="420"/>
      <c r="D2" s="420"/>
      <c r="E2" s="420"/>
      <c r="F2" s="420"/>
      <c r="G2" s="420"/>
      <c r="H2" s="420"/>
    </row>
    <row r="3" spans="1:11" ht="20.25" x14ac:dyDescent="0.3">
      <c r="A3" s="200"/>
      <c r="B3" s="200"/>
      <c r="C3" s="200"/>
      <c r="D3" s="200"/>
      <c r="E3" s="200"/>
      <c r="F3" s="200"/>
      <c r="G3" s="200"/>
      <c r="H3" s="226"/>
    </row>
    <row r="4" spans="1:11" ht="16.5" customHeight="1" x14ac:dyDescent="0.3">
      <c r="A4" s="437" t="s">
        <v>109</v>
      </c>
      <c r="B4" s="440" t="s">
        <v>117</v>
      </c>
      <c r="C4" s="441"/>
      <c r="D4" s="441"/>
      <c r="E4" s="441"/>
      <c r="F4" s="441"/>
      <c r="G4" s="441"/>
      <c r="H4" s="442"/>
    </row>
    <row r="5" spans="1:11" x14ac:dyDescent="0.3">
      <c r="A5" s="438"/>
      <c r="B5" s="443" t="s">
        <v>113</v>
      </c>
      <c r="C5" s="444"/>
      <c r="D5" s="444"/>
      <c r="E5" s="444"/>
      <c r="F5" s="444"/>
      <c r="G5" s="444"/>
      <c r="H5" s="445"/>
    </row>
    <row r="6" spans="1:11" x14ac:dyDescent="0.3">
      <c r="A6" s="439"/>
      <c r="B6" s="446" t="s">
        <v>122</v>
      </c>
      <c r="C6" s="447"/>
      <c r="D6" s="447"/>
      <c r="E6" s="447"/>
      <c r="F6" s="447"/>
      <c r="G6" s="447"/>
      <c r="H6" s="448"/>
    </row>
    <row r="7" spans="1:11" ht="16.5" customHeight="1" x14ac:dyDescent="0.3">
      <c r="A7" s="461" t="s">
        <v>121</v>
      </c>
      <c r="B7" s="461"/>
      <c r="C7" s="461"/>
      <c r="D7" s="461"/>
      <c r="E7" s="461"/>
      <c r="F7" s="461"/>
      <c r="G7" s="461"/>
      <c r="H7" s="461"/>
    </row>
    <row r="8" spans="1:11" ht="17.25" customHeight="1" x14ac:dyDescent="0.3">
      <c r="A8" s="462"/>
      <c r="B8" s="462"/>
      <c r="C8" s="462"/>
      <c r="D8" s="462"/>
      <c r="E8" s="462"/>
      <c r="F8" s="462"/>
      <c r="G8" s="462"/>
      <c r="H8" s="462"/>
    </row>
    <row r="9" spans="1:11" x14ac:dyDescent="0.3">
      <c r="A9" s="227" t="s">
        <v>72</v>
      </c>
      <c r="B9" s="228" t="s">
        <v>22</v>
      </c>
      <c r="C9" s="228" t="s">
        <v>20</v>
      </c>
      <c r="D9" s="228" t="s">
        <v>55</v>
      </c>
      <c r="E9" s="228" t="s">
        <v>72</v>
      </c>
      <c r="F9" s="228" t="s">
        <v>22</v>
      </c>
      <c r="G9" s="229" t="s">
        <v>20</v>
      </c>
      <c r="H9" s="230" t="s">
        <v>55</v>
      </c>
    </row>
    <row r="10" spans="1:11" x14ac:dyDescent="0.3">
      <c r="A10" s="231" t="s">
        <v>80</v>
      </c>
      <c r="B10" s="302">
        <v>471</v>
      </c>
      <c r="C10" s="232">
        <v>334</v>
      </c>
      <c r="D10" s="232"/>
      <c r="E10" s="233" t="s">
        <v>57</v>
      </c>
      <c r="F10" s="232">
        <v>1188</v>
      </c>
      <c r="G10" s="232">
        <v>697</v>
      </c>
      <c r="H10" s="234"/>
      <c r="K10" s="206"/>
    </row>
    <row r="11" spans="1:11" x14ac:dyDescent="0.3">
      <c r="A11" s="231" t="s">
        <v>44</v>
      </c>
      <c r="B11" s="302">
        <v>455</v>
      </c>
      <c r="C11" s="232">
        <v>263</v>
      </c>
      <c r="D11" s="232"/>
      <c r="E11" s="233" t="s">
        <v>64</v>
      </c>
      <c r="F11" s="232">
        <v>1231</v>
      </c>
      <c r="G11" s="232">
        <v>697</v>
      </c>
      <c r="H11" s="234"/>
      <c r="K11" s="206"/>
    </row>
    <row r="12" spans="1:11" x14ac:dyDescent="0.3">
      <c r="A12" s="231" t="s">
        <v>60</v>
      </c>
      <c r="B12" s="302">
        <v>496</v>
      </c>
      <c r="C12" s="302">
        <v>363</v>
      </c>
      <c r="D12" s="232"/>
      <c r="E12" s="233" t="s">
        <v>45</v>
      </c>
      <c r="F12" s="232">
        <v>839</v>
      </c>
      <c r="G12" s="232">
        <v>552</v>
      </c>
      <c r="H12" s="234"/>
      <c r="K12" s="206"/>
    </row>
    <row r="13" spans="1:11" x14ac:dyDescent="0.3">
      <c r="A13" s="231" t="s">
        <v>63</v>
      </c>
      <c r="B13" s="305">
        <v>355</v>
      </c>
      <c r="C13" s="306">
        <v>359</v>
      </c>
      <c r="D13" s="232"/>
      <c r="E13" s="233" t="s">
        <v>65</v>
      </c>
      <c r="F13" s="232">
        <v>658</v>
      </c>
      <c r="G13" s="232">
        <v>627</v>
      </c>
      <c r="H13" s="234"/>
      <c r="K13" s="206"/>
    </row>
    <row r="14" spans="1:11" x14ac:dyDescent="0.3">
      <c r="A14" s="231" t="s">
        <v>52</v>
      </c>
      <c r="B14" s="235">
        <v>599</v>
      </c>
      <c r="C14" s="236">
        <v>495</v>
      </c>
      <c r="D14" s="232"/>
      <c r="E14" s="233" t="s">
        <v>59</v>
      </c>
      <c r="F14" s="232"/>
      <c r="G14" s="232"/>
      <c r="H14" s="234"/>
      <c r="K14" s="206"/>
    </row>
    <row r="15" spans="1:11" x14ac:dyDescent="0.3">
      <c r="A15" s="231" t="s">
        <v>69</v>
      </c>
      <c r="B15" s="332">
        <v>765</v>
      </c>
      <c r="C15" s="332">
        <v>548</v>
      </c>
      <c r="D15" s="232"/>
      <c r="E15" s="233" t="s">
        <v>46</v>
      </c>
      <c r="F15" s="232"/>
      <c r="G15" s="232"/>
      <c r="H15" s="237"/>
      <c r="K15" s="206"/>
    </row>
    <row r="16" spans="1:11" x14ac:dyDescent="0.3">
      <c r="A16" s="463" t="s">
        <v>35</v>
      </c>
      <c r="B16" s="464"/>
      <c r="C16" s="464"/>
      <c r="D16" s="464"/>
      <c r="E16" s="464"/>
      <c r="F16" s="238">
        <f>SUM(B10+B11+B12+B13+B14+B15+F10+F11+F12+F13)</f>
        <v>7057</v>
      </c>
      <c r="G16" s="238">
        <f>C10+C11+C12+C13+C14+C15+G10+G11+G12+G13</f>
        <v>4935</v>
      </c>
      <c r="H16" s="239"/>
      <c r="K16" s="206"/>
    </row>
    <row r="17" spans="1:11" x14ac:dyDescent="0.3">
      <c r="A17" s="465" t="s">
        <v>33</v>
      </c>
      <c r="B17" s="466"/>
      <c r="C17" s="466"/>
      <c r="D17" s="466"/>
      <c r="E17" s="466"/>
      <c r="F17" s="240">
        <v>1707</v>
      </c>
      <c r="G17" s="240">
        <v>794</v>
      </c>
      <c r="H17" s="241"/>
      <c r="K17" s="206"/>
    </row>
    <row r="18" spans="1:11" x14ac:dyDescent="0.3">
      <c r="A18" s="467" t="s">
        <v>18</v>
      </c>
      <c r="B18" s="468"/>
      <c r="C18" s="468"/>
      <c r="D18" s="468"/>
      <c r="E18" s="469"/>
      <c r="F18" s="242">
        <v>3595</v>
      </c>
      <c r="G18" s="242">
        <v>2615</v>
      </c>
      <c r="H18" s="243"/>
      <c r="I18" s="244"/>
      <c r="K18" s="206"/>
    </row>
    <row r="19" spans="1:11" x14ac:dyDescent="0.3">
      <c r="A19" s="458" t="s">
        <v>21</v>
      </c>
      <c r="B19" s="459"/>
      <c r="C19" s="459"/>
      <c r="D19" s="459"/>
      <c r="E19" s="460"/>
      <c r="F19" s="245">
        <v>10435</v>
      </c>
      <c r="G19" s="246">
        <v>13247</v>
      </c>
      <c r="H19" s="247"/>
      <c r="I19" s="244"/>
      <c r="K19" s="206"/>
    </row>
    <row r="20" spans="1:11" x14ac:dyDescent="0.3">
      <c r="A20" s="248"/>
      <c r="B20" s="249"/>
      <c r="C20" s="249"/>
      <c r="D20" s="249"/>
      <c r="E20" s="249"/>
      <c r="F20" s="250"/>
      <c r="G20" s="251"/>
      <c r="H20" s="252"/>
      <c r="I20" s="253"/>
      <c r="K20" s="206"/>
    </row>
    <row r="21" spans="1:11" x14ac:dyDescent="0.3">
      <c r="A21" s="249"/>
      <c r="B21" s="249"/>
      <c r="C21" s="249"/>
      <c r="D21" s="249"/>
      <c r="E21" s="249"/>
      <c r="F21" s="250"/>
      <c r="G21" s="250"/>
      <c r="H21" s="254"/>
      <c r="I21" s="253"/>
      <c r="K21" s="206"/>
    </row>
    <row r="22" spans="1:11" ht="16.5" customHeight="1" x14ac:dyDescent="0.3">
      <c r="A22" s="461" t="s">
        <v>92</v>
      </c>
      <c r="B22" s="461"/>
      <c r="C22" s="461"/>
      <c r="D22" s="461"/>
      <c r="E22" s="461"/>
      <c r="F22" s="461"/>
      <c r="G22" s="461"/>
      <c r="H22" s="461"/>
      <c r="I22" s="253"/>
      <c r="K22" s="206"/>
    </row>
    <row r="23" spans="1:11" ht="17.25" customHeight="1" x14ac:dyDescent="0.3">
      <c r="A23" s="470"/>
      <c r="B23" s="470"/>
      <c r="C23" s="470"/>
      <c r="D23" s="470"/>
      <c r="E23" s="470"/>
      <c r="F23" s="470"/>
      <c r="G23" s="470"/>
      <c r="H23" s="470"/>
      <c r="I23" s="253"/>
      <c r="K23" s="206"/>
    </row>
    <row r="24" spans="1:11" x14ac:dyDescent="0.3">
      <c r="A24" s="255" t="s">
        <v>72</v>
      </c>
      <c r="B24" s="256" t="s">
        <v>20</v>
      </c>
      <c r="C24" s="256" t="s">
        <v>55</v>
      </c>
      <c r="D24" s="256" t="s">
        <v>72</v>
      </c>
      <c r="E24" s="257" t="s">
        <v>20</v>
      </c>
      <c r="F24" s="258" t="s">
        <v>55</v>
      </c>
      <c r="H24" s="259"/>
      <c r="K24" s="206"/>
    </row>
    <row r="25" spans="1:11" x14ac:dyDescent="0.3">
      <c r="A25" s="231" t="s">
        <v>80</v>
      </c>
      <c r="B25" s="232">
        <v>340</v>
      </c>
      <c r="C25" s="232"/>
      <c r="D25" s="233" t="s">
        <v>57</v>
      </c>
      <c r="E25" s="260">
        <v>748</v>
      </c>
      <c r="F25" s="237"/>
      <c r="K25" s="206"/>
    </row>
    <row r="26" spans="1:11" x14ac:dyDescent="0.3">
      <c r="A26" s="231" t="s">
        <v>44</v>
      </c>
      <c r="B26" s="232">
        <v>260</v>
      </c>
      <c r="C26" s="232"/>
      <c r="D26" s="233" t="s">
        <v>64</v>
      </c>
      <c r="E26" s="232">
        <v>574</v>
      </c>
      <c r="F26" s="237"/>
      <c r="K26" s="206"/>
    </row>
    <row r="27" spans="1:11" x14ac:dyDescent="0.3">
      <c r="A27" s="231" t="s">
        <v>60</v>
      </c>
      <c r="B27" s="232">
        <v>419</v>
      </c>
      <c r="C27" s="232"/>
      <c r="D27" s="233" t="s">
        <v>45</v>
      </c>
      <c r="E27" s="232">
        <v>524</v>
      </c>
      <c r="F27" s="237"/>
      <c r="I27" s="261"/>
      <c r="K27" s="206"/>
    </row>
    <row r="28" spans="1:11" x14ac:dyDescent="0.3">
      <c r="A28" s="231" t="s">
        <v>63</v>
      </c>
      <c r="B28" s="302">
        <v>580</v>
      </c>
      <c r="C28" s="232"/>
      <c r="D28" s="233" t="s">
        <v>65</v>
      </c>
      <c r="E28" s="232">
        <v>660</v>
      </c>
      <c r="F28" s="237"/>
      <c r="K28" s="206"/>
    </row>
    <row r="29" spans="1:11" x14ac:dyDescent="0.3">
      <c r="A29" s="231" t="s">
        <v>52</v>
      </c>
      <c r="B29" s="232">
        <v>460</v>
      </c>
      <c r="C29" s="232"/>
      <c r="D29" s="233" t="s">
        <v>59</v>
      </c>
      <c r="E29" s="232"/>
      <c r="F29" s="237"/>
      <c r="K29" s="206"/>
    </row>
    <row r="30" spans="1:11" x14ac:dyDescent="0.3">
      <c r="A30" s="231" t="s">
        <v>69</v>
      </c>
      <c r="B30" s="332">
        <v>682</v>
      </c>
      <c r="C30" s="232"/>
      <c r="D30" s="233" t="s">
        <v>46</v>
      </c>
      <c r="E30" s="232"/>
      <c r="F30" s="237"/>
    </row>
    <row r="31" spans="1:11" x14ac:dyDescent="0.3">
      <c r="A31" s="449" t="s">
        <v>35</v>
      </c>
      <c r="B31" s="450"/>
      <c r="C31" s="450"/>
      <c r="D31" s="451"/>
      <c r="E31" s="262">
        <f>B25+B26+B27+B28+B29+B30+E25+E26+E27+E28</f>
        <v>5247</v>
      </c>
      <c r="F31" s="263"/>
    </row>
    <row r="32" spans="1:11" x14ac:dyDescent="0.3">
      <c r="A32" s="452" t="s">
        <v>33</v>
      </c>
      <c r="B32" s="453"/>
      <c r="C32" s="453"/>
      <c r="D32" s="454"/>
      <c r="E32" s="264">
        <v>625</v>
      </c>
      <c r="F32" s="265"/>
    </row>
    <row r="33" spans="1:7" x14ac:dyDescent="0.3">
      <c r="A33" s="455" t="s">
        <v>18</v>
      </c>
      <c r="B33" s="456"/>
      <c r="C33" s="456"/>
      <c r="D33" s="457"/>
      <c r="E33" s="266">
        <v>2399</v>
      </c>
      <c r="F33" s="267"/>
      <c r="G33" s="244"/>
    </row>
    <row r="34" spans="1:7" x14ac:dyDescent="0.3">
      <c r="A34" s="458" t="s">
        <v>21</v>
      </c>
      <c r="B34" s="459"/>
      <c r="C34" s="459"/>
      <c r="D34" s="460"/>
      <c r="E34" s="268">
        <v>22777</v>
      </c>
      <c r="F34" s="269"/>
      <c r="G34" s="244"/>
    </row>
    <row r="35" spans="1:7" x14ac:dyDescent="0.3">
      <c r="B35" s="259"/>
      <c r="D35" s="259"/>
      <c r="E35" s="259"/>
      <c r="F35" s="270"/>
    </row>
  </sheetData>
  <mergeCells count="16">
    <mergeCell ref="A31:D31"/>
    <mergeCell ref="A32:D32"/>
    <mergeCell ref="A33:D33"/>
    <mergeCell ref="A34:D34"/>
    <mergeCell ref="A7:H8"/>
    <mergeCell ref="A16:E16"/>
    <mergeCell ref="A17:E17"/>
    <mergeCell ref="A18:E18"/>
    <mergeCell ref="A19:E19"/>
    <mergeCell ref="A22:H23"/>
    <mergeCell ref="A1:H1"/>
    <mergeCell ref="A2:H2"/>
    <mergeCell ref="A4:A6"/>
    <mergeCell ref="B4:H4"/>
    <mergeCell ref="B5:H5"/>
    <mergeCell ref="B6:H6"/>
  </mergeCells>
  <phoneticPr fontId="27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26"/>
  <sheetViews>
    <sheetView zoomScaleNormal="100" zoomScaleSheetLayoutView="75" workbookViewId="0">
      <selection activeCell="I21" sqref="I21"/>
    </sheetView>
  </sheetViews>
  <sheetFormatPr defaultColWidth="9" defaultRowHeight="16.5" x14ac:dyDescent="0.3"/>
  <cols>
    <col min="1" max="2" width="12" style="5" customWidth="1"/>
    <col min="3" max="3" width="11.375" style="5" customWidth="1"/>
    <col min="4" max="4" width="12" style="5" hidden="1" customWidth="1"/>
    <col min="5" max="5" width="12" style="5" customWidth="1"/>
    <col min="6" max="6" width="11.875" style="1" customWidth="1"/>
    <col min="7" max="7" width="12" style="5" hidden="1" customWidth="1"/>
    <col min="8" max="8" width="12" style="5" customWidth="1"/>
    <col min="9" max="180" width="9" style="5"/>
    <col min="181" max="181" width="12.25" style="5" customWidth="1"/>
    <col min="182" max="182" width="5.75" style="5" customWidth="1"/>
    <col min="183" max="183" width="5.375" style="5" customWidth="1"/>
    <col min="184" max="184" width="2.625" style="5" customWidth="1"/>
    <col min="185" max="185" width="6.875" style="5" customWidth="1"/>
    <col min="186" max="186" width="6.375" style="5" customWidth="1"/>
    <col min="187" max="187" width="7.125" style="5" customWidth="1"/>
    <col min="188" max="188" width="6.375" style="5" customWidth="1"/>
    <col min="189" max="189" width="6.75" style="5" customWidth="1"/>
    <col min="190" max="190" width="6.5" style="5" customWidth="1"/>
    <col min="191" max="191" width="11.75" style="5" customWidth="1"/>
    <col min="192" max="192" width="3.5" style="5" customWidth="1"/>
    <col min="193" max="193" width="8" style="5" customWidth="1"/>
    <col min="194" max="194" width="6.875" style="5" customWidth="1"/>
    <col min="195" max="195" width="5.5" style="5" customWidth="1"/>
    <col min="196" max="196" width="9" style="5" customWidth="1"/>
    <col min="197" max="197" width="4.75" style="5" customWidth="1"/>
    <col min="198" max="436" width="9" style="5"/>
    <col min="437" max="437" width="12.25" style="5" customWidth="1"/>
    <col min="438" max="438" width="5.75" style="5" customWidth="1"/>
    <col min="439" max="439" width="5.375" style="5" customWidth="1"/>
    <col min="440" max="440" width="2.625" style="5" customWidth="1"/>
    <col min="441" max="441" width="6.875" style="5" customWidth="1"/>
    <col min="442" max="442" width="6.375" style="5" customWidth="1"/>
    <col min="443" max="443" width="7.125" style="5" customWidth="1"/>
    <col min="444" max="444" width="6.375" style="5" customWidth="1"/>
    <col min="445" max="445" width="6.75" style="5" customWidth="1"/>
    <col min="446" max="446" width="6.5" style="5" customWidth="1"/>
    <col min="447" max="447" width="11.75" style="5" customWidth="1"/>
    <col min="448" max="448" width="3.5" style="5" customWidth="1"/>
    <col min="449" max="449" width="8" style="5" customWidth="1"/>
    <col min="450" max="450" width="6.875" style="5" customWidth="1"/>
    <col min="451" max="451" width="5.5" style="5" customWidth="1"/>
    <col min="452" max="452" width="9" style="5" customWidth="1"/>
    <col min="453" max="453" width="4.75" style="5" customWidth="1"/>
    <col min="454" max="692" width="9" style="5"/>
    <col min="693" max="693" width="12.25" style="5" customWidth="1"/>
    <col min="694" max="694" width="5.75" style="5" customWidth="1"/>
    <col min="695" max="695" width="5.375" style="5" customWidth="1"/>
    <col min="696" max="696" width="2.625" style="5" customWidth="1"/>
    <col min="697" max="697" width="6.875" style="5" customWidth="1"/>
    <col min="698" max="698" width="6.375" style="5" customWidth="1"/>
    <col min="699" max="699" width="7.125" style="5" customWidth="1"/>
    <col min="700" max="700" width="6.375" style="5" customWidth="1"/>
    <col min="701" max="701" width="6.75" style="5" customWidth="1"/>
    <col min="702" max="702" width="6.5" style="5" customWidth="1"/>
    <col min="703" max="703" width="11.75" style="5" customWidth="1"/>
    <col min="704" max="704" width="3.5" style="5" customWidth="1"/>
    <col min="705" max="705" width="8" style="5" customWidth="1"/>
    <col min="706" max="706" width="6.875" style="5" customWidth="1"/>
    <col min="707" max="707" width="5.5" style="5" customWidth="1"/>
    <col min="708" max="708" width="9" style="5" customWidth="1"/>
    <col min="709" max="709" width="4.75" style="5" customWidth="1"/>
    <col min="710" max="948" width="9" style="5"/>
    <col min="949" max="949" width="12.25" style="5" customWidth="1"/>
    <col min="950" max="950" width="5.75" style="5" customWidth="1"/>
    <col min="951" max="951" width="5.375" style="5" customWidth="1"/>
    <col min="952" max="952" width="2.625" style="5" customWidth="1"/>
    <col min="953" max="953" width="6.875" style="5" customWidth="1"/>
    <col min="954" max="954" width="6.375" style="5" customWidth="1"/>
    <col min="955" max="955" width="7.125" style="5" customWidth="1"/>
    <col min="956" max="956" width="6.375" style="5" customWidth="1"/>
    <col min="957" max="957" width="6.75" style="5" customWidth="1"/>
    <col min="958" max="958" width="6.5" style="5" customWidth="1"/>
    <col min="959" max="959" width="11.75" style="5" customWidth="1"/>
    <col min="960" max="960" width="3.5" style="5" customWidth="1"/>
    <col min="961" max="961" width="8" style="5" customWidth="1"/>
    <col min="962" max="962" width="6.875" style="5" customWidth="1"/>
    <col min="963" max="963" width="5.5" style="5" customWidth="1"/>
    <col min="964" max="964" width="9" style="5" customWidth="1"/>
    <col min="965" max="965" width="4.75" style="5" customWidth="1"/>
    <col min="966" max="1204" width="9" style="5"/>
    <col min="1205" max="1205" width="12.25" style="5" customWidth="1"/>
    <col min="1206" max="1206" width="5.75" style="5" customWidth="1"/>
    <col min="1207" max="1207" width="5.375" style="5" customWidth="1"/>
    <col min="1208" max="1208" width="2.625" style="5" customWidth="1"/>
    <col min="1209" max="1209" width="6.875" style="5" customWidth="1"/>
    <col min="1210" max="1210" width="6.375" style="5" customWidth="1"/>
    <col min="1211" max="1211" width="7.125" style="5" customWidth="1"/>
    <col min="1212" max="1212" width="6.375" style="5" customWidth="1"/>
    <col min="1213" max="1213" width="6.75" style="5" customWidth="1"/>
    <col min="1214" max="1214" width="6.5" style="5" customWidth="1"/>
    <col min="1215" max="1215" width="11.75" style="5" customWidth="1"/>
    <col min="1216" max="1216" width="3.5" style="5" customWidth="1"/>
    <col min="1217" max="1217" width="8" style="5" customWidth="1"/>
    <col min="1218" max="1218" width="6.875" style="5" customWidth="1"/>
    <col min="1219" max="1219" width="5.5" style="5" customWidth="1"/>
    <col min="1220" max="1220" width="9" style="5" customWidth="1"/>
    <col min="1221" max="1221" width="4.75" style="5" customWidth="1"/>
    <col min="1222" max="1460" width="9" style="5"/>
    <col min="1461" max="1461" width="12.25" style="5" customWidth="1"/>
    <col min="1462" max="1462" width="5.75" style="5" customWidth="1"/>
    <col min="1463" max="1463" width="5.375" style="5" customWidth="1"/>
    <col min="1464" max="1464" width="2.625" style="5" customWidth="1"/>
    <col min="1465" max="1465" width="6.875" style="5" customWidth="1"/>
    <col min="1466" max="1466" width="6.375" style="5" customWidth="1"/>
    <col min="1467" max="1467" width="7.125" style="5" customWidth="1"/>
    <col min="1468" max="1468" width="6.375" style="5" customWidth="1"/>
    <col min="1469" max="1469" width="6.75" style="5" customWidth="1"/>
    <col min="1470" max="1470" width="6.5" style="5" customWidth="1"/>
    <col min="1471" max="1471" width="11.75" style="5" customWidth="1"/>
    <col min="1472" max="1472" width="3.5" style="5" customWidth="1"/>
    <col min="1473" max="1473" width="8" style="5" customWidth="1"/>
    <col min="1474" max="1474" width="6.875" style="5" customWidth="1"/>
    <col min="1475" max="1475" width="5.5" style="5" customWidth="1"/>
    <col min="1476" max="1476" width="9" style="5" customWidth="1"/>
    <col min="1477" max="1477" width="4.75" style="5" customWidth="1"/>
    <col min="1478" max="1716" width="9" style="5"/>
    <col min="1717" max="1717" width="12.25" style="5" customWidth="1"/>
    <col min="1718" max="1718" width="5.75" style="5" customWidth="1"/>
    <col min="1719" max="1719" width="5.375" style="5" customWidth="1"/>
    <col min="1720" max="1720" width="2.625" style="5" customWidth="1"/>
    <col min="1721" max="1721" width="6.875" style="5" customWidth="1"/>
    <col min="1722" max="1722" width="6.375" style="5" customWidth="1"/>
    <col min="1723" max="1723" width="7.125" style="5" customWidth="1"/>
    <col min="1724" max="1724" width="6.375" style="5" customWidth="1"/>
    <col min="1725" max="1725" width="6.75" style="5" customWidth="1"/>
    <col min="1726" max="1726" width="6.5" style="5" customWidth="1"/>
    <col min="1727" max="1727" width="11.75" style="5" customWidth="1"/>
    <col min="1728" max="1728" width="3.5" style="5" customWidth="1"/>
    <col min="1729" max="1729" width="8" style="5" customWidth="1"/>
    <col min="1730" max="1730" width="6.875" style="5" customWidth="1"/>
    <col min="1731" max="1731" width="5.5" style="5" customWidth="1"/>
    <col min="1732" max="1732" width="9" style="5" customWidth="1"/>
    <col min="1733" max="1733" width="4.75" style="5" customWidth="1"/>
    <col min="1734" max="1972" width="9" style="5"/>
    <col min="1973" max="1973" width="12.25" style="5" customWidth="1"/>
    <col min="1974" max="1974" width="5.75" style="5" customWidth="1"/>
    <col min="1975" max="1975" width="5.375" style="5" customWidth="1"/>
    <col min="1976" max="1976" width="2.625" style="5" customWidth="1"/>
    <col min="1977" max="1977" width="6.875" style="5" customWidth="1"/>
    <col min="1978" max="1978" width="6.375" style="5" customWidth="1"/>
    <col min="1979" max="1979" width="7.125" style="5" customWidth="1"/>
    <col min="1980" max="1980" width="6.375" style="5" customWidth="1"/>
    <col min="1981" max="1981" width="6.75" style="5" customWidth="1"/>
    <col min="1982" max="1982" width="6.5" style="5" customWidth="1"/>
    <col min="1983" max="1983" width="11.75" style="5" customWidth="1"/>
    <col min="1984" max="1984" width="3.5" style="5" customWidth="1"/>
    <col min="1985" max="1985" width="8" style="5" customWidth="1"/>
    <col min="1986" max="1986" width="6.875" style="5" customWidth="1"/>
    <col min="1987" max="1987" width="5.5" style="5" customWidth="1"/>
    <col min="1988" max="1988" width="9" style="5" customWidth="1"/>
    <col min="1989" max="1989" width="4.75" style="5" customWidth="1"/>
    <col min="1990" max="2228" width="9" style="5"/>
    <col min="2229" max="2229" width="12.25" style="5" customWidth="1"/>
    <col min="2230" max="2230" width="5.75" style="5" customWidth="1"/>
    <col min="2231" max="2231" width="5.375" style="5" customWidth="1"/>
    <col min="2232" max="2232" width="2.625" style="5" customWidth="1"/>
    <col min="2233" max="2233" width="6.875" style="5" customWidth="1"/>
    <col min="2234" max="2234" width="6.375" style="5" customWidth="1"/>
    <col min="2235" max="2235" width="7.125" style="5" customWidth="1"/>
    <col min="2236" max="2236" width="6.375" style="5" customWidth="1"/>
    <col min="2237" max="2237" width="6.75" style="5" customWidth="1"/>
    <col min="2238" max="2238" width="6.5" style="5" customWidth="1"/>
    <col min="2239" max="2239" width="11.75" style="5" customWidth="1"/>
    <col min="2240" max="2240" width="3.5" style="5" customWidth="1"/>
    <col min="2241" max="2241" width="8" style="5" customWidth="1"/>
    <col min="2242" max="2242" width="6.875" style="5" customWidth="1"/>
    <col min="2243" max="2243" width="5.5" style="5" customWidth="1"/>
    <col min="2244" max="2244" width="9" style="5" customWidth="1"/>
    <col min="2245" max="2245" width="4.75" style="5" customWidth="1"/>
    <col min="2246" max="2484" width="9" style="5"/>
    <col min="2485" max="2485" width="12.25" style="5" customWidth="1"/>
    <col min="2486" max="2486" width="5.75" style="5" customWidth="1"/>
    <col min="2487" max="2487" width="5.375" style="5" customWidth="1"/>
    <col min="2488" max="2488" width="2.625" style="5" customWidth="1"/>
    <col min="2489" max="2489" width="6.875" style="5" customWidth="1"/>
    <col min="2490" max="2490" width="6.375" style="5" customWidth="1"/>
    <col min="2491" max="2491" width="7.125" style="5" customWidth="1"/>
    <col min="2492" max="2492" width="6.375" style="5" customWidth="1"/>
    <col min="2493" max="2493" width="6.75" style="5" customWidth="1"/>
    <col min="2494" max="2494" width="6.5" style="5" customWidth="1"/>
    <col min="2495" max="2495" width="11.75" style="5" customWidth="1"/>
    <col min="2496" max="2496" width="3.5" style="5" customWidth="1"/>
    <col min="2497" max="2497" width="8" style="5" customWidth="1"/>
    <col min="2498" max="2498" width="6.875" style="5" customWidth="1"/>
    <col min="2499" max="2499" width="5.5" style="5" customWidth="1"/>
    <col min="2500" max="2500" width="9" style="5" customWidth="1"/>
    <col min="2501" max="2501" width="4.75" style="5" customWidth="1"/>
    <col min="2502" max="2740" width="9" style="5"/>
    <col min="2741" max="2741" width="12.25" style="5" customWidth="1"/>
    <col min="2742" max="2742" width="5.75" style="5" customWidth="1"/>
    <col min="2743" max="2743" width="5.375" style="5" customWidth="1"/>
    <col min="2744" max="2744" width="2.625" style="5" customWidth="1"/>
    <col min="2745" max="2745" width="6.875" style="5" customWidth="1"/>
    <col min="2746" max="2746" width="6.375" style="5" customWidth="1"/>
    <col min="2747" max="2747" width="7.125" style="5" customWidth="1"/>
    <col min="2748" max="2748" width="6.375" style="5" customWidth="1"/>
    <col min="2749" max="2749" width="6.75" style="5" customWidth="1"/>
    <col min="2750" max="2750" width="6.5" style="5" customWidth="1"/>
    <col min="2751" max="2751" width="11.75" style="5" customWidth="1"/>
    <col min="2752" max="2752" width="3.5" style="5" customWidth="1"/>
    <col min="2753" max="2753" width="8" style="5" customWidth="1"/>
    <col min="2754" max="2754" width="6.875" style="5" customWidth="1"/>
    <col min="2755" max="2755" width="5.5" style="5" customWidth="1"/>
    <col min="2756" max="2756" width="9" style="5" customWidth="1"/>
    <col min="2757" max="2757" width="4.75" style="5" customWidth="1"/>
    <col min="2758" max="2996" width="9" style="5"/>
    <col min="2997" max="2997" width="12.25" style="5" customWidth="1"/>
    <col min="2998" max="2998" width="5.75" style="5" customWidth="1"/>
    <col min="2999" max="2999" width="5.375" style="5" customWidth="1"/>
    <col min="3000" max="3000" width="2.625" style="5" customWidth="1"/>
    <col min="3001" max="3001" width="6.875" style="5" customWidth="1"/>
    <col min="3002" max="3002" width="6.375" style="5" customWidth="1"/>
    <col min="3003" max="3003" width="7.125" style="5" customWidth="1"/>
    <col min="3004" max="3004" width="6.375" style="5" customWidth="1"/>
    <col min="3005" max="3005" width="6.75" style="5" customWidth="1"/>
    <col min="3006" max="3006" width="6.5" style="5" customWidth="1"/>
    <col min="3007" max="3007" width="11.75" style="5" customWidth="1"/>
    <col min="3008" max="3008" width="3.5" style="5" customWidth="1"/>
    <col min="3009" max="3009" width="8" style="5" customWidth="1"/>
    <col min="3010" max="3010" width="6.875" style="5" customWidth="1"/>
    <col min="3011" max="3011" width="5.5" style="5" customWidth="1"/>
    <col min="3012" max="3012" width="9" style="5" customWidth="1"/>
    <col min="3013" max="3013" width="4.75" style="5" customWidth="1"/>
    <col min="3014" max="3252" width="9" style="5"/>
    <col min="3253" max="3253" width="12.25" style="5" customWidth="1"/>
    <col min="3254" max="3254" width="5.75" style="5" customWidth="1"/>
    <col min="3255" max="3255" width="5.375" style="5" customWidth="1"/>
    <col min="3256" max="3256" width="2.625" style="5" customWidth="1"/>
    <col min="3257" max="3257" width="6.875" style="5" customWidth="1"/>
    <col min="3258" max="3258" width="6.375" style="5" customWidth="1"/>
    <col min="3259" max="3259" width="7.125" style="5" customWidth="1"/>
    <col min="3260" max="3260" width="6.375" style="5" customWidth="1"/>
    <col min="3261" max="3261" width="6.75" style="5" customWidth="1"/>
    <col min="3262" max="3262" width="6.5" style="5" customWidth="1"/>
    <col min="3263" max="3263" width="11.75" style="5" customWidth="1"/>
    <col min="3264" max="3264" width="3.5" style="5" customWidth="1"/>
    <col min="3265" max="3265" width="8" style="5" customWidth="1"/>
    <col min="3266" max="3266" width="6.875" style="5" customWidth="1"/>
    <col min="3267" max="3267" width="5.5" style="5" customWidth="1"/>
    <col min="3268" max="3268" width="9" style="5" customWidth="1"/>
    <col min="3269" max="3269" width="4.75" style="5" customWidth="1"/>
    <col min="3270" max="3508" width="9" style="5"/>
    <col min="3509" max="3509" width="12.25" style="5" customWidth="1"/>
    <col min="3510" max="3510" width="5.75" style="5" customWidth="1"/>
    <col min="3511" max="3511" width="5.375" style="5" customWidth="1"/>
    <col min="3512" max="3512" width="2.625" style="5" customWidth="1"/>
    <col min="3513" max="3513" width="6.875" style="5" customWidth="1"/>
    <col min="3514" max="3514" width="6.375" style="5" customWidth="1"/>
    <col min="3515" max="3515" width="7.125" style="5" customWidth="1"/>
    <col min="3516" max="3516" width="6.375" style="5" customWidth="1"/>
    <col min="3517" max="3517" width="6.75" style="5" customWidth="1"/>
    <col min="3518" max="3518" width="6.5" style="5" customWidth="1"/>
    <col min="3519" max="3519" width="11.75" style="5" customWidth="1"/>
    <col min="3520" max="3520" width="3.5" style="5" customWidth="1"/>
    <col min="3521" max="3521" width="8" style="5" customWidth="1"/>
    <col min="3522" max="3522" width="6.875" style="5" customWidth="1"/>
    <col min="3523" max="3523" width="5.5" style="5" customWidth="1"/>
    <col min="3524" max="3524" width="9" style="5" customWidth="1"/>
    <col min="3525" max="3525" width="4.75" style="5" customWidth="1"/>
    <col min="3526" max="3764" width="9" style="5"/>
    <col min="3765" max="3765" width="12.25" style="5" customWidth="1"/>
    <col min="3766" max="3766" width="5.75" style="5" customWidth="1"/>
    <col min="3767" max="3767" width="5.375" style="5" customWidth="1"/>
    <col min="3768" max="3768" width="2.625" style="5" customWidth="1"/>
    <col min="3769" max="3769" width="6.875" style="5" customWidth="1"/>
    <col min="3770" max="3770" width="6.375" style="5" customWidth="1"/>
    <col min="3771" max="3771" width="7.125" style="5" customWidth="1"/>
    <col min="3772" max="3772" width="6.375" style="5" customWidth="1"/>
    <col min="3773" max="3773" width="6.75" style="5" customWidth="1"/>
    <col min="3774" max="3774" width="6.5" style="5" customWidth="1"/>
    <col min="3775" max="3775" width="11.75" style="5" customWidth="1"/>
    <col min="3776" max="3776" width="3.5" style="5" customWidth="1"/>
    <col min="3777" max="3777" width="8" style="5" customWidth="1"/>
    <col min="3778" max="3778" width="6.875" style="5" customWidth="1"/>
    <col min="3779" max="3779" width="5.5" style="5" customWidth="1"/>
    <col min="3780" max="3780" width="9" style="5" customWidth="1"/>
    <col min="3781" max="3781" width="4.75" style="5" customWidth="1"/>
    <col min="3782" max="4020" width="9" style="5"/>
    <col min="4021" max="4021" width="12.25" style="5" customWidth="1"/>
    <col min="4022" max="4022" width="5.75" style="5" customWidth="1"/>
    <col min="4023" max="4023" width="5.375" style="5" customWidth="1"/>
    <col min="4024" max="4024" width="2.625" style="5" customWidth="1"/>
    <col min="4025" max="4025" width="6.875" style="5" customWidth="1"/>
    <col min="4026" max="4026" width="6.375" style="5" customWidth="1"/>
    <col min="4027" max="4027" width="7.125" style="5" customWidth="1"/>
    <col min="4028" max="4028" width="6.375" style="5" customWidth="1"/>
    <col min="4029" max="4029" width="6.75" style="5" customWidth="1"/>
    <col min="4030" max="4030" width="6.5" style="5" customWidth="1"/>
    <col min="4031" max="4031" width="11.75" style="5" customWidth="1"/>
    <col min="4032" max="4032" width="3.5" style="5" customWidth="1"/>
    <col min="4033" max="4033" width="8" style="5" customWidth="1"/>
    <col min="4034" max="4034" width="6.875" style="5" customWidth="1"/>
    <col min="4035" max="4035" width="5.5" style="5" customWidth="1"/>
    <col min="4036" max="4036" width="9" style="5" customWidth="1"/>
    <col min="4037" max="4037" width="4.75" style="5" customWidth="1"/>
    <col min="4038" max="4276" width="9" style="5"/>
    <col min="4277" max="4277" width="12.25" style="5" customWidth="1"/>
    <col min="4278" max="4278" width="5.75" style="5" customWidth="1"/>
    <col min="4279" max="4279" width="5.375" style="5" customWidth="1"/>
    <col min="4280" max="4280" width="2.625" style="5" customWidth="1"/>
    <col min="4281" max="4281" width="6.875" style="5" customWidth="1"/>
    <col min="4282" max="4282" width="6.375" style="5" customWidth="1"/>
    <col min="4283" max="4283" width="7.125" style="5" customWidth="1"/>
    <col min="4284" max="4284" width="6.375" style="5" customWidth="1"/>
    <col min="4285" max="4285" width="6.75" style="5" customWidth="1"/>
    <col min="4286" max="4286" width="6.5" style="5" customWidth="1"/>
    <col min="4287" max="4287" width="11.75" style="5" customWidth="1"/>
    <col min="4288" max="4288" width="3.5" style="5" customWidth="1"/>
    <col min="4289" max="4289" width="8" style="5" customWidth="1"/>
    <col min="4290" max="4290" width="6.875" style="5" customWidth="1"/>
    <col min="4291" max="4291" width="5.5" style="5" customWidth="1"/>
    <col min="4292" max="4292" width="9" style="5" customWidth="1"/>
    <col min="4293" max="4293" width="4.75" style="5" customWidth="1"/>
    <col min="4294" max="4532" width="9" style="5"/>
    <col min="4533" max="4533" width="12.25" style="5" customWidth="1"/>
    <col min="4534" max="4534" width="5.75" style="5" customWidth="1"/>
    <col min="4535" max="4535" width="5.375" style="5" customWidth="1"/>
    <col min="4536" max="4536" width="2.625" style="5" customWidth="1"/>
    <col min="4537" max="4537" width="6.875" style="5" customWidth="1"/>
    <col min="4538" max="4538" width="6.375" style="5" customWidth="1"/>
    <col min="4539" max="4539" width="7.125" style="5" customWidth="1"/>
    <col min="4540" max="4540" width="6.375" style="5" customWidth="1"/>
    <col min="4541" max="4541" width="6.75" style="5" customWidth="1"/>
    <col min="4542" max="4542" width="6.5" style="5" customWidth="1"/>
    <col min="4543" max="4543" width="11.75" style="5" customWidth="1"/>
    <col min="4544" max="4544" width="3.5" style="5" customWidth="1"/>
    <col min="4545" max="4545" width="8" style="5" customWidth="1"/>
    <col min="4546" max="4546" width="6.875" style="5" customWidth="1"/>
    <col min="4547" max="4547" width="5.5" style="5" customWidth="1"/>
    <col min="4548" max="4548" width="9" style="5" customWidth="1"/>
    <col min="4549" max="4549" width="4.75" style="5" customWidth="1"/>
    <col min="4550" max="4788" width="9" style="5"/>
    <col min="4789" max="4789" width="12.25" style="5" customWidth="1"/>
    <col min="4790" max="4790" width="5.75" style="5" customWidth="1"/>
    <col min="4791" max="4791" width="5.375" style="5" customWidth="1"/>
    <col min="4792" max="4792" width="2.625" style="5" customWidth="1"/>
    <col min="4793" max="4793" width="6.875" style="5" customWidth="1"/>
    <col min="4794" max="4794" width="6.375" style="5" customWidth="1"/>
    <col min="4795" max="4795" width="7.125" style="5" customWidth="1"/>
    <col min="4796" max="4796" width="6.375" style="5" customWidth="1"/>
    <col min="4797" max="4797" width="6.75" style="5" customWidth="1"/>
    <col min="4798" max="4798" width="6.5" style="5" customWidth="1"/>
    <col min="4799" max="4799" width="11.75" style="5" customWidth="1"/>
    <col min="4800" max="4800" width="3.5" style="5" customWidth="1"/>
    <col min="4801" max="4801" width="8" style="5" customWidth="1"/>
    <col min="4802" max="4802" width="6.875" style="5" customWidth="1"/>
    <col min="4803" max="4803" width="5.5" style="5" customWidth="1"/>
    <col min="4804" max="4804" width="9" style="5" customWidth="1"/>
    <col min="4805" max="4805" width="4.75" style="5" customWidth="1"/>
    <col min="4806" max="5044" width="9" style="5"/>
    <col min="5045" max="5045" width="12.25" style="5" customWidth="1"/>
    <col min="5046" max="5046" width="5.75" style="5" customWidth="1"/>
    <col min="5047" max="5047" width="5.375" style="5" customWidth="1"/>
    <col min="5048" max="5048" width="2.625" style="5" customWidth="1"/>
    <col min="5049" max="5049" width="6.875" style="5" customWidth="1"/>
    <col min="5050" max="5050" width="6.375" style="5" customWidth="1"/>
    <col min="5051" max="5051" width="7.125" style="5" customWidth="1"/>
    <col min="5052" max="5052" width="6.375" style="5" customWidth="1"/>
    <col min="5053" max="5053" width="6.75" style="5" customWidth="1"/>
    <col min="5054" max="5054" width="6.5" style="5" customWidth="1"/>
    <col min="5055" max="5055" width="11.75" style="5" customWidth="1"/>
    <col min="5056" max="5056" width="3.5" style="5" customWidth="1"/>
    <col min="5057" max="5057" width="8" style="5" customWidth="1"/>
    <col min="5058" max="5058" width="6.875" style="5" customWidth="1"/>
    <col min="5059" max="5059" width="5.5" style="5" customWidth="1"/>
    <col min="5060" max="5060" width="9" style="5" customWidth="1"/>
    <col min="5061" max="5061" width="4.75" style="5" customWidth="1"/>
    <col min="5062" max="5300" width="9" style="5"/>
    <col min="5301" max="5301" width="12.25" style="5" customWidth="1"/>
    <col min="5302" max="5302" width="5.75" style="5" customWidth="1"/>
    <col min="5303" max="5303" width="5.375" style="5" customWidth="1"/>
    <col min="5304" max="5304" width="2.625" style="5" customWidth="1"/>
    <col min="5305" max="5305" width="6.875" style="5" customWidth="1"/>
    <col min="5306" max="5306" width="6.375" style="5" customWidth="1"/>
    <col min="5307" max="5307" width="7.125" style="5" customWidth="1"/>
    <col min="5308" max="5308" width="6.375" style="5" customWidth="1"/>
    <col min="5309" max="5309" width="6.75" style="5" customWidth="1"/>
    <col min="5310" max="5310" width="6.5" style="5" customWidth="1"/>
    <col min="5311" max="5311" width="11.75" style="5" customWidth="1"/>
    <col min="5312" max="5312" width="3.5" style="5" customWidth="1"/>
    <col min="5313" max="5313" width="8" style="5" customWidth="1"/>
    <col min="5314" max="5314" width="6.875" style="5" customWidth="1"/>
    <col min="5315" max="5315" width="5.5" style="5" customWidth="1"/>
    <col min="5316" max="5316" width="9" style="5" customWidth="1"/>
    <col min="5317" max="5317" width="4.75" style="5" customWidth="1"/>
    <col min="5318" max="5556" width="9" style="5"/>
    <col min="5557" max="5557" width="12.25" style="5" customWidth="1"/>
    <col min="5558" max="5558" width="5.75" style="5" customWidth="1"/>
    <col min="5559" max="5559" width="5.375" style="5" customWidth="1"/>
    <col min="5560" max="5560" width="2.625" style="5" customWidth="1"/>
    <col min="5561" max="5561" width="6.875" style="5" customWidth="1"/>
    <col min="5562" max="5562" width="6.375" style="5" customWidth="1"/>
    <col min="5563" max="5563" width="7.125" style="5" customWidth="1"/>
    <col min="5564" max="5564" width="6.375" style="5" customWidth="1"/>
    <col min="5565" max="5565" width="6.75" style="5" customWidth="1"/>
    <col min="5566" max="5566" width="6.5" style="5" customWidth="1"/>
    <col min="5567" max="5567" width="11.75" style="5" customWidth="1"/>
    <col min="5568" max="5568" width="3.5" style="5" customWidth="1"/>
    <col min="5569" max="5569" width="8" style="5" customWidth="1"/>
    <col min="5570" max="5570" width="6.875" style="5" customWidth="1"/>
    <col min="5571" max="5571" width="5.5" style="5" customWidth="1"/>
    <col min="5572" max="5572" width="9" style="5" customWidth="1"/>
    <col min="5573" max="5573" width="4.75" style="5" customWidth="1"/>
    <col min="5574" max="5812" width="9" style="5"/>
    <col min="5813" max="5813" width="12.25" style="5" customWidth="1"/>
    <col min="5814" max="5814" width="5.75" style="5" customWidth="1"/>
    <col min="5815" max="5815" width="5.375" style="5" customWidth="1"/>
    <col min="5816" max="5816" width="2.625" style="5" customWidth="1"/>
    <col min="5817" max="5817" width="6.875" style="5" customWidth="1"/>
    <col min="5818" max="5818" width="6.375" style="5" customWidth="1"/>
    <col min="5819" max="5819" width="7.125" style="5" customWidth="1"/>
    <col min="5820" max="5820" width="6.375" style="5" customWidth="1"/>
    <col min="5821" max="5821" width="6.75" style="5" customWidth="1"/>
    <col min="5822" max="5822" width="6.5" style="5" customWidth="1"/>
    <col min="5823" max="5823" width="11.75" style="5" customWidth="1"/>
    <col min="5824" max="5824" width="3.5" style="5" customWidth="1"/>
    <col min="5825" max="5825" width="8" style="5" customWidth="1"/>
    <col min="5826" max="5826" width="6.875" style="5" customWidth="1"/>
    <col min="5827" max="5827" width="5.5" style="5" customWidth="1"/>
    <col min="5828" max="5828" width="9" style="5" customWidth="1"/>
    <col min="5829" max="5829" width="4.75" style="5" customWidth="1"/>
    <col min="5830" max="6068" width="9" style="5"/>
    <col min="6069" max="6069" width="12.25" style="5" customWidth="1"/>
    <col min="6070" max="6070" width="5.75" style="5" customWidth="1"/>
    <col min="6071" max="6071" width="5.375" style="5" customWidth="1"/>
    <col min="6072" max="6072" width="2.625" style="5" customWidth="1"/>
    <col min="6073" max="6073" width="6.875" style="5" customWidth="1"/>
    <col min="6074" max="6074" width="6.375" style="5" customWidth="1"/>
    <col min="6075" max="6075" width="7.125" style="5" customWidth="1"/>
    <col min="6076" max="6076" width="6.375" style="5" customWidth="1"/>
    <col min="6077" max="6077" width="6.75" style="5" customWidth="1"/>
    <col min="6078" max="6078" width="6.5" style="5" customWidth="1"/>
    <col min="6079" max="6079" width="11.75" style="5" customWidth="1"/>
    <col min="6080" max="6080" width="3.5" style="5" customWidth="1"/>
    <col min="6081" max="6081" width="8" style="5" customWidth="1"/>
    <col min="6082" max="6082" width="6.875" style="5" customWidth="1"/>
    <col min="6083" max="6083" width="5.5" style="5" customWidth="1"/>
    <col min="6084" max="6084" width="9" style="5" customWidth="1"/>
    <col min="6085" max="6085" width="4.75" style="5" customWidth="1"/>
    <col min="6086" max="6324" width="9" style="5"/>
    <col min="6325" max="6325" width="12.25" style="5" customWidth="1"/>
    <col min="6326" max="6326" width="5.75" style="5" customWidth="1"/>
    <col min="6327" max="6327" width="5.375" style="5" customWidth="1"/>
    <col min="6328" max="6328" width="2.625" style="5" customWidth="1"/>
    <col min="6329" max="6329" width="6.875" style="5" customWidth="1"/>
    <col min="6330" max="6330" width="6.375" style="5" customWidth="1"/>
    <col min="6331" max="6331" width="7.125" style="5" customWidth="1"/>
    <col min="6332" max="6332" width="6.375" style="5" customWidth="1"/>
    <col min="6333" max="6333" width="6.75" style="5" customWidth="1"/>
    <col min="6334" max="6334" width="6.5" style="5" customWidth="1"/>
    <col min="6335" max="6335" width="11.75" style="5" customWidth="1"/>
    <col min="6336" max="6336" width="3.5" style="5" customWidth="1"/>
    <col min="6337" max="6337" width="8" style="5" customWidth="1"/>
    <col min="6338" max="6338" width="6.875" style="5" customWidth="1"/>
    <col min="6339" max="6339" width="5.5" style="5" customWidth="1"/>
    <col min="6340" max="6340" width="9" style="5" customWidth="1"/>
    <col min="6341" max="6341" width="4.75" style="5" customWidth="1"/>
    <col min="6342" max="6580" width="9" style="5"/>
    <col min="6581" max="6581" width="12.25" style="5" customWidth="1"/>
    <col min="6582" max="6582" width="5.75" style="5" customWidth="1"/>
    <col min="6583" max="6583" width="5.375" style="5" customWidth="1"/>
    <col min="6584" max="6584" width="2.625" style="5" customWidth="1"/>
    <col min="6585" max="6585" width="6.875" style="5" customWidth="1"/>
    <col min="6586" max="6586" width="6.375" style="5" customWidth="1"/>
    <col min="6587" max="6587" width="7.125" style="5" customWidth="1"/>
    <col min="6588" max="6588" width="6.375" style="5" customWidth="1"/>
    <col min="6589" max="6589" width="6.75" style="5" customWidth="1"/>
    <col min="6590" max="6590" width="6.5" style="5" customWidth="1"/>
    <col min="6591" max="6591" width="11.75" style="5" customWidth="1"/>
    <col min="6592" max="6592" width="3.5" style="5" customWidth="1"/>
    <col min="6593" max="6593" width="8" style="5" customWidth="1"/>
    <col min="6594" max="6594" width="6.875" style="5" customWidth="1"/>
    <col min="6595" max="6595" width="5.5" style="5" customWidth="1"/>
    <col min="6596" max="6596" width="9" style="5" customWidth="1"/>
    <col min="6597" max="6597" width="4.75" style="5" customWidth="1"/>
    <col min="6598" max="6836" width="9" style="5"/>
    <col min="6837" max="6837" width="12.25" style="5" customWidth="1"/>
    <col min="6838" max="6838" width="5.75" style="5" customWidth="1"/>
    <col min="6839" max="6839" width="5.375" style="5" customWidth="1"/>
    <col min="6840" max="6840" width="2.625" style="5" customWidth="1"/>
    <col min="6841" max="6841" width="6.875" style="5" customWidth="1"/>
    <col min="6842" max="6842" width="6.375" style="5" customWidth="1"/>
    <col min="6843" max="6843" width="7.125" style="5" customWidth="1"/>
    <col min="6844" max="6844" width="6.375" style="5" customWidth="1"/>
    <col min="6845" max="6845" width="6.75" style="5" customWidth="1"/>
    <col min="6846" max="6846" width="6.5" style="5" customWidth="1"/>
    <col min="6847" max="6847" width="11.75" style="5" customWidth="1"/>
    <col min="6848" max="6848" width="3.5" style="5" customWidth="1"/>
    <col min="6849" max="6849" width="8" style="5" customWidth="1"/>
    <col min="6850" max="6850" width="6.875" style="5" customWidth="1"/>
    <col min="6851" max="6851" width="5.5" style="5" customWidth="1"/>
    <col min="6852" max="6852" width="9" style="5" customWidth="1"/>
    <col min="6853" max="6853" width="4.75" style="5" customWidth="1"/>
    <col min="6854" max="7092" width="9" style="5"/>
    <col min="7093" max="7093" width="12.25" style="5" customWidth="1"/>
    <col min="7094" max="7094" width="5.75" style="5" customWidth="1"/>
    <col min="7095" max="7095" width="5.375" style="5" customWidth="1"/>
    <col min="7096" max="7096" width="2.625" style="5" customWidth="1"/>
    <col min="7097" max="7097" width="6.875" style="5" customWidth="1"/>
    <col min="7098" max="7098" width="6.375" style="5" customWidth="1"/>
    <col min="7099" max="7099" width="7.125" style="5" customWidth="1"/>
    <col min="7100" max="7100" width="6.375" style="5" customWidth="1"/>
    <col min="7101" max="7101" width="6.75" style="5" customWidth="1"/>
    <col min="7102" max="7102" width="6.5" style="5" customWidth="1"/>
    <col min="7103" max="7103" width="11.75" style="5" customWidth="1"/>
    <col min="7104" max="7104" width="3.5" style="5" customWidth="1"/>
    <col min="7105" max="7105" width="8" style="5" customWidth="1"/>
    <col min="7106" max="7106" width="6.875" style="5" customWidth="1"/>
    <col min="7107" max="7107" width="5.5" style="5" customWidth="1"/>
    <col min="7108" max="7108" width="9" style="5" customWidth="1"/>
    <col min="7109" max="7109" width="4.75" style="5" customWidth="1"/>
    <col min="7110" max="7348" width="9" style="5"/>
    <col min="7349" max="7349" width="12.25" style="5" customWidth="1"/>
    <col min="7350" max="7350" width="5.75" style="5" customWidth="1"/>
    <col min="7351" max="7351" width="5.375" style="5" customWidth="1"/>
    <col min="7352" max="7352" width="2.625" style="5" customWidth="1"/>
    <col min="7353" max="7353" width="6.875" style="5" customWidth="1"/>
    <col min="7354" max="7354" width="6.375" style="5" customWidth="1"/>
    <col min="7355" max="7355" width="7.125" style="5" customWidth="1"/>
    <col min="7356" max="7356" width="6.375" style="5" customWidth="1"/>
    <col min="7357" max="7357" width="6.75" style="5" customWidth="1"/>
    <col min="7358" max="7358" width="6.5" style="5" customWidth="1"/>
    <col min="7359" max="7359" width="11.75" style="5" customWidth="1"/>
    <col min="7360" max="7360" width="3.5" style="5" customWidth="1"/>
    <col min="7361" max="7361" width="8" style="5" customWidth="1"/>
    <col min="7362" max="7362" width="6.875" style="5" customWidth="1"/>
    <col min="7363" max="7363" width="5.5" style="5" customWidth="1"/>
    <col min="7364" max="7364" width="9" style="5" customWidth="1"/>
    <col min="7365" max="7365" width="4.75" style="5" customWidth="1"/>
    <col min="7366" max="7604" width="9" style="5"/>
    <col min="7605" max="7605" width="12.25" style="5" customWidth="1"/>
    <col min="7606" max="7606" width="5.75" style="5" customWidth="1"/>
    <col min="7607" max="7607" width="5.375" style="5" customWidth="1"/>
    <col min="7608" max="7608" width="2.625" style="5" customWidth="1"/>
    <col min="7609" max="7609" width="6.875" style="5" customWidth="1"/>
    <col min="7610" max="7610" width="6.375" style="5" customWidth="1"/>
    <col min="7611" max="7611" width="7.125" style="5" customWidth="1"/>
    <col min="7612" max="7612" width="6.375" style="5" customWidth="1"/>
    <col min="7613" max="7613" width="6.75" style="5" customWidth="1"/>
    <col min="7614" max="7614" width="6.5" style="5" customWidth="1"/>
    <col min="7615" max="7615" width="11.75" style="5" customWidth="1"/>
    <col min="7616" max="7616" width="3.5" style="5" customWidth="1"/>
    <col min="7617" max="7617" width="8" style="5" customWidth="1"/>
    <col min="7618" max="7618" width="6.875" style="5" customWidth="1"/>
    <col min="7619" max="7619" width="5.5" style="5" customWidth="1"/>
    <col min="7620" max="7620" width="9" style="5" customWidth="1"/>
    <col min="7621" max="7621" width="4.75" style="5" customWidth="1"/>
    <col min="7622" max="7860" width="9" style="5"/>
    <col min="7861" max="7861" width="12.25" style="5" customWidth="1"/>
    <col min="7862" max="7862" width="5.75" style="5" customWidth="1"/>
    <col min="7863" max="7863" width="5.375" style="5" customWidth="1"/>
    <col min="7864" max="7864" width="2.625" style="5" customWidth="1"/>
    <col min="7865" max="7865" width="6.875" style="5" customWidth="1"/>
    <col min="7866" max="7866" width="6.375" style="5" customWidth="1"/>
    <col min="7867" max="7867" width="7.125" style="5" customWidth="1"/>
    <col min="7868" max="7868" width="6.375" style="5" customWidth="1"/>
    <col min="7869" max="7869" width="6.75" style="5" customWidth="1"/>
    <col min="7870" max="7870" width="6.5" style="5" customWidth="1"/>
    <col min="7871" max="7871" width="11.75" style="5" customWidth="1"/>
    <col min="7872" max="7872" width="3.5" style="5" customWidth="1"/>
    <col min="7873" max="7873" width="8" style="5" customWidth="1"/>
    <col min="7874" max="7874" width="6.875" style="5" customWidth="1"/>
    <col min="7875" max="7875" width="5.5" style="5" customWidth="1"/>
    <col min="7876" max="7876" width="9" style="5" customWidth="1"/>
    <col min="7877" max="7877" width="4.75" style="5" customWidth="1"/>
    <col min="7878" max="8116" width="9" style="5"/>
    <col min="8117" max="8117" width="12.25" style="5" customWidth="1"/>
    <col min="8118" max="8118" width="5.75" style="5" customWidth="1"/>
    <col min="8119" max="8119" width="5.375" style="5" customWidth="1"/>
    <col min="8120" max="8120" width="2.625" style="5" customWidth="1"/>
    <col min="8121" max="8121" width="6.875" style="5" customWidth="1"/>
    <col min="8122" max="8122" width="6.375" style="5" customWidth="1"/>
    <col min="8123" max="8123" width="7.125" style="5" customWidth="1"/>
    <col min="8124" max="8124" width="6.375" style="5" customWidth="1"/>
    <col min="8125" max="8125" width="6.75" style="5" customWidth="1"/>
    <col min="8126" max="8126" width="6.5" style="5" customWidth="1"/>
    <col min="8127" max="8127" width="11.75" style="5" customWidth="1"/>
    <col min="8128" max="8128" width="3.5" style="5" customWidth="1"/>
    <col min="8129" max="8129" width="8" style="5" customWidth="1"/>
    <col min="8130" max="8130" width="6.875" style="5" customWidth="1"/>
    <col min="8131" max="8131" width="5.5" style="5" customWidth="1"/>
    <col min="8132" max="8132" width="9" style="5" customWidth="1"/>
    <col min="8133" max="8133" width="4.75" style="5" customWidth="1"/>
    <col min="8134" max="8372" width="9" style="5"/>
    <col min="8373" max="8373" width="12.25" style="5" customWidth="1"/>
    <col min="8374" max="8374" width="5.75" style="5" customWidth="1"/>
    <col min="8375" max="8375" width="5.375" style="5" customWidth="1"/>
    <col min="8376" max="8376" width="2.625" style="5" customWidth="1"/>
    <col min="8377" max="8377" width="6.875" style="5" customWidth="1"/>
    <col min="8378" max="8378" width="6.375" style="5" customWidth="1"/>
    <col min="8379" max="8379" width="7.125" style="5" customWidth="1"/>
    <col min="8380" max="8380" width="6.375" style="5" customWidth="1"/>
    <col min="8381" max="8381" width="6.75" style="5" customWidth="1"/>
    <col min="8382" max="8382" width="6.5" style="5" customWidth="1"/>
    <col min="8383" max="8383" width="11.75" style="5" customWidth="1"/>
    <col min="8384" max="8384" width="3.5" style="5" customWidth="1"/>
    <col min="8385" max="8385" width="8" style="5" customWidth="1"/>
    <col min="8386" max="8386" width="6.875" style="5" customWidth="1"/>
    <col min="8387" max="8387" width="5.5" style="5" customWidth="1"/>
    <col min="8388" max="8388" width="9" style="5" customWidth="1"/>
    <col min="8389" max="8389" width="4.75" style="5" customWidth="1"/>
    <col min="8390" max="8628" width="9" style="5"/>
    <col min="8629" max="8629" width="12.25" style="5" customWidth="1"/>
    <col min="8630" max="8630" width="5.75" style="5" customWidth="1"/>
    <col min="8631" max="8631" width="5.375" style="5" customWidth="1"/>
    <col min="8632" max="8632" width="2.625" style="5" customWidth="1"/>
    <col min="8633" max="8633" width="6.875" style="5" customWidth="1"/>
    <col min="8634" max="8634" width="6.375" style="5" customWidth="1"/>
    <col min="8635" max="8635" width="7.125" style="5" customWidth="1"/>
    <col min="8636" max="8636" width="6.375" style="5" customWidth="1"/>
    <col min="8637" max="8637" width="6.75" style="5" customWidth="1"/>
    <col min="8638" max="8638" width="6.5" style="5" customWidth="1"/>
    <col min="8639" max="8639" width="11.75" style="5" customWidth="1"/>
    <col min="8640" max="8640" width="3.5" style="5" customWidth="1"/>
    <col min="8641" max="8641" width="8" style="5" customWidth="1"/>
    <col min="8642" max="8642" width="6.875" style="5" customWidth="1"/>
    <col min="8643" max="8643" width="5.5" style="5" customWidth="1"/>
    <col min="8644" max="8644" width="9" style="5" customWidth="1"/>
    <col min="8645" max="8645" width="4.75" style="5" customWidth="1"/>
    <col min="8646" max="8884" width="9" style="5"/>
    <col min="8885" max="8885" width="12.25" style="5" customWidth="1"/>
    <col min="8886" max="8886" width="5.75" style="5" customWidth="1"/>
    <col min="8887" max="8887" width="5.375" style="5" customWidth="1"/>
    <col min="8888" max="8888" width="2.625" style="5" customWidth="1"/>
    <col min="8889" max="8889" width="6.875" style="5" customWidth="1"/>
    <col min="8890" max="8890" width="6.375" style="5" customWidth="1"/>
    <col min="8891" max="8891" width="7.125" style="5" customWidth="1"/>
    <col min="8892" max="8892" width="6.375" style="5" customWidth="1"/>
    <col min="8893" max="8893" width="6.75" style="5" customWidth="1"/>
    <col min="8894" max="8894" width="6.5" style="5" customWidth="1"/>
    <col min="8895" max="8895" width="11.75" style="5" customWidth="1"/>
    <col min="8896" max="8896" width="3.5" style="5" customWidth="1"/>
    <col min="8897" max="8897" width="8" style="5" customWidth="1"/>
    <col min="8898" max="8898" width="6.875" style="5" customWidth="1"/>
    <col min="8899" max="8899" width="5.5" style="5" customWidth="1"/>
    <col min="8900" max="8900" width="9" style="5" customWidth="1"/>
    <col min="8901" max="8901" width="4.75" style="5" customWidth="1"/>
    <col min="8902" max="9140" width="9" style="5"/>
    <col min="9141" max="9141" width="12.25" style="5" customWidth="1"/>
    <col min="9142" max="9142" width="5.75" style="5" customWidth="1"/>
    <col min="9143" max="9143" width="5.375" style="5" customWidth="1"/>
    <col min="9144" max="9144" width="2.625" style="5" customWidth="1"/>
    <col min="9145" max="9145" width="6.875" style="5" customWidth="1"/>
    <col min="9146" max="9146" width="6.375" style="5" customWidth="1"/>
    <col min="9147" max="9147" width="7.125" style="5" customWidth="1"/>
    <col min="9148" max="9148" width="6.375" style="5" customWidth="1"/>
    <col min="9149" max="9149" width="6.75" style="5" customWidth="1"/>
    <col min="9150" max="9150" width="6.5" style="5" customWidth="1"/>
    <col min="9151" max="9151" width="11.75" style="5" customWidth="1"/>
    <col min="9152" max="9152" width="3.5" style="5" customWidth="1"/>
    <col min="9153" max="9153" width="8" style="5" customWidth="1"/>
    <col min="9154" max="9154" width="6.875" style="5" customWidth="1"/>
    <col min="9155" max="9155" width="5.5" style="5" customWidth="1"/>
    <col min="9156" max="9156" width="9" style="5" customWidth="1"/>
    <col min="9157" max="9157" width="4.75" style="5" customWidth="1"/>
    <col min="9158" max="9396" width="9" style="5"/>
    <col min="9397" max="9397" width="12.25" style="5" customWidth="1"/>
    <col min="9398" max="9398" width="5.75" style="5" customWidth="1"/>
    <col min="9399" max="9399" width="5.375" style="5" customWidth="1"/>
    <col min="9400" max="9400" width="2.625" style="5" customWidth="1"/>
    <col min="9401" max="9401" width="6.875" style="5" customWidth="1"/>
    <col min="9402" max="9402" width="6.375" style="5" customWidth="1"/>
    <col min="9403" max="9403" width="7.125" style="5" customWidth="1"/>
    <col min="9404" max="9404" width="6.375" style="5" customWidth="1"/>
    <col min="9405" max="9405" width="6.75" style="5" customWidth="1"/>
    <col min="9406" max="9406" width="6.5" style="5" customWidth="1"/>
    <col min="9407" max="9407" width="11.75" style="5" customWidth="1"/>
    <col min="9408" max="9408" width="3.5" style="5" customWidth="1"/>
    <col min="9409" max="9409" width="8" style="5" customWidth="1"/>
    <col min="9410" max="9410" width="6.875" style="5" customWidth="1"/>
    <col min="9411" max="9411" width="5.5" style="5" customWidth="1"/>
    <col min="9412" max="9412" width="9" style="5" customWidth="1"/>
    <col min="9413" max="9413" width="4.75" style="5" customWidth="1"/>
    <col min="9414" max="9652" width="9" style="5"/>
    <col min="9653" max="9653" width="12.25" style="5" customWidth="1"/>
    <col min="9654" max="9654" width="5.75" style="5" customWidth="1"/>
    <col min="9655" max="9655" width="5.375" style="5" customWidth="1"/>
    <col min="9656" max="9656" width="2.625" style="5" customWidth="1"/>
    <col min="9657" max="9657" width="6.875" style="5" customWidth="1"/>
    <col min="9658" max="9658" width="6.375" style="5" customWidth="1"/>
    <col min="9659" max="9659" width="7.125" style="5" customWidth="1"/>
    <col min="9660" max="9660" width="6.375" style="5" customWidth="1"/>
    <col min="9661" max="9661" width="6.75" style="5" customWidth="1"/>
    <col min="9662" max="9662" width="6.5" style="5" customWidth="1"/>
    <col min="9663" max="9663" width="11.75" style="5" customWidth="1"/>
    <col min="9664" max="9664" width="3.5" style="5" customWidth="1"/>
    <col min="9665" max="9665" width="8" style="5" customWidth="1"/>
    <col min="9666" max="9666" width="6.875" style="5" customWidth="1"/>
    <col min="9667" max="9667" width="5.5" style="5" customWidth="1"/>
    <col min="9668" max="9668" width="9" style="5" customWidth="1"/>
    <col min="9669" max="9669" width="4.75" style="5" customWidth="1"/>
    <col min="9670" max="9908" width="9" style="5"/>
    <col min="9909" max="9909" width="12.25" style="5" customWidth="1"/>
    <col min="9910" max="9910" width="5.75" style="5" customWidth="1"/>
    <col min="9911" max="9911" width="5.375" style="5" customWidth="1"/>
    <col min="9912" max="9912" width="2.625" style="5" customWidth="1"/>
    <col min="9913" max="9913" width="6.875" style="5" customWidth="1"/>
    <col min="9914" max="9914" width="6.375" style="5" customWidth="1"/>
    <col min="9915" max="9915" width="7.125" style="5" customWidth="1"/>
    <col min="9916" max="9916" width="6.375" style="5" customWidth="1"/>
    <col min="9917" max="9917" width="6.75" style="5" customWidth="1"/>
    <col min="9918" max="9918" width="6.5" style="5" customWidth="1"/>
    <col min="9919" max="9919" width="11.75" style="5" customWidth="1"/>
    <col min="9920" max="9920" width="3.5" style="5" customWidth="1"/>
    <col min="9921" max="9921" width="8" style="5" customWidth="1"/>
    <col min="9922" max="9922" width="6.875" style="5" customWidth="1"/>
    <col min="9923" max="9923" width="5.5" style="5" customWidth="1"/>
    <col min="9924" max="9924" width="9" style="5" customWidth="1"/>
    <col min="9925" max="9925" width="4.75" style="5" customWidth="1"/>
    <col min="9926" max="10164" width="9" style="5"/>
    <col min="10165" max="10165" width="12.25" style="5" customWidth="1"/>
    <col min="10166" max="10166" width="5.75" style="5" customWidth="1"/>
    <col min="10167" max="10167" width="5.375" style="5" customWidth="1"/>
    <col min="10168" max="10168" width="2.625" style="5" customWidth="1"/>
    <col min="10169" max="10169" width="6.875" style="5" customWidth="1"/>
    <col min="10170" max="10170" width="6.375" style="5" customWidth="1"/>
    <col min="10171" max="10171" width="7.125" style="5" customWidth="1"/>
    <col min="10172" max="10172" width="6.375" style="5" customWidth="1"/>
    <col min="10173" max="10173" width="6.75" style="5" customWidth="1"/>
    <col min="10174" max="10174" width="6.5" style="5" customWidth="1"/>
    <col min="10175" max="10175" width="11.75" style="5" customWidth="1"/>
    <col min="10176" max="10176" width="3.5" style="5" customWidth="1"/>
    <col min="10177" max="10177" width="8" style="5" customWidth="1"/>
    <col min="10178" max="10178" width="6.875" style="5" customWidth="1"/>
    <col min="10179" max="10179" width="5.5" style="5" customWidth="1"/>
    <col min="10180" max="10180" width="9" style="5" customWidth="1"/>
    <col min="10181" max="10181" width="4.75" style="5" customWidth="1"/>
    <col min="10182" max="10420" width="9" style="5"/>
    <col min="10421" max="10421" width="12.25" style="5" customWidth="1"/>
    <col min="10422" max="10422" width="5.75" style="5" customWidth="1"/>
    <col min="10423" max="10423" width="5.375" style="5" customWidth="1"/>
    <col min="10424" max="10424" width="2.625" style="5" customWidth="1"/>
    <col min="10425" max="10425" width="6.875" style="5" customWidth="1"/>
    <col min="10426" max="10426" width="6.375" style="5" customWidth="1"/>
    <col min="10427" max="10427" width="7.125" style="5" customWidth="1"/>
    <col min="10428" max="10428" width="6.375" style="5" customWidth="1"/>
    <col min="10429" max="10429" width="6.75" style="5" customWidth="1"/>
    <col min="10430" max="10430" width="6.5" style="5" customWidth="1"/>
    <col min="10431" max="10431" width="11.75" style="5" customWidth="1"/>
    <col min="10432" max="10432" width="3.5" style="5" customWidth="1"/>
    <col min="10433" max="10433" width="8" style="5" customWidth="1"/>
    <col min="10434" max="10434" width="6.875" style="5" customWidth="1"/>
    <col min="10435" max="10435" width="5.5" style="5" customWidth="1"/>
    <col min="10436" max="10436" width="9" style="5" customWidth="1"/>
    <col min="10437" max="10437" width="4.75" style="5" customWidth="1"/>
    <col min="10438" max="10676" width="9" style="5"/>
    <col min="10677" max="10677" width="12.25" style="5" customWidth="1"/>
    <col min="10678" max="10678" width="5.75" style="5" customWidth="1"/>
    <col min="10679" max="10679" width="5.375" style="5" customWidth="1"/>
    <col min="10680" max="10680" width="2.625" style="5" customWidth="1"/>
    <col min="10681" max="10681" width="6.875" style="5" customWidth="1"/>
    <col min="10682" max="10682" width="6.375" style="5" customWidth="1"/>
    <col min="10683" max="10683" width="7.125" style="5" customWidth="1"/>
    <col min="10684" max="10684" width="6.375" style="5" customWidth="1"/>
    <col min="10685" max="10685" width="6.75" style="5" customWidth="1"/>
    <col min="10686" max="10686" width="6.5" style="5" customWidth="1"/>
    <col min="10687" max="10687" width="11.75" style="5" customWidth="1"/>
    <col min="10688" max="10688" width="3.5" style="5" customWidth="1"/>
    <col min="10689" max="10689" width="8" style="5" customWidth="1"/>
    <col min="10690" max="10690" width="6.875" style="5" customWidth="1"/>
    <col min="10691" max="10691" width="5.5" style="5" customWidth="1"/>
    <col min="10692" max="10692" width="9" style="5" customWidth="1"/>
    <col min="10693" max="10693" width="4.75" style="5" customWidth="1"/>
    <col min="10694" max="10932" width="9" style="5"/>
    <col min="10933" max="10933" width="12.25" style="5" customWidth="1"/>
    <col min="10934" max="10934" width="5.75" style="5" customWidth="1"/>
    <col min="10935" max="10935" width="5.375" style="5" customWidth="1"/>
    <col min="10936" max="10936" width="2.625" style="5" customWidth="1"/>
    <col min="10937" max="10937" width="6.875" style="5" customWidth="1"/>
    <col min="10938" max="10938" width="6.375" style="5" customWidth="1"/>
    <col min="10939" max="10939" width="7.125" style="5" customWidth="1"/>
    <col min="10940" max="10940" width="6.375" style="5" customWidth="1"/>
    <col min="10941" max="10941" width="6.75" style="5" customWidth="1"/>
    <col min="10942" max="10942" width="6.5" style="5" customWidth="1"/>
    <col min="10943" max="10943" width="11.75" style="5" customWidth="1"/>
    <col min="10944" max="10944" width="3.5" style="5" customWidth="1"/>
    <col min="10945" max="10945" width="8" style="5" customWidth="1"/>
    <col min="10946" max="10946" width="6.875" style="5" customWidth="1"/>
    <col min="10947" max="10947" width="5.5" style="5" customWidth="1"/>
    <col min="10948" max="10948" width="9" style="5" customWidth="1"/>
    <col min="10949" max="10949" width="4.75" style="5" customWidth="1"/>
    <col min="10950" max="11188" width="9" style="5"/>
    <col min="11189" max="11189" width="12.25" style="5" customWidth="1"/>
    <col min="11190" max="11190" width="5.75" style="5" customWidth="1"/>
    <col min="11191" max="11191" width="5.375" style="5" customWidth="1"/>
    <col min="11192" max="11192" width="2.625" style="5" customWidth="1"/>
    <col min="11193" max="11193" width="6.875" style="5" customWidth="1"/>
    <col min="11194" max="11194" width="6.375" style="5" customWidth="1"/>
    <col min="11195" max="11195" width="7.125" style="5" customWidth="1"/>
    <col min="11196" max="11196" width="6.375" style="5" customWidth="1"/>
    <col min="11197" max="11197" width="6.75" style="5" customWidth="1"/>
    <col min="11198" max="11198" width="6.5" style="5" customWidth="1"/>
    <col min="11199" max="11199" width="11.75" style="5" customWidth="1"/>
    <col min="11200" max="11200" width="3.5" style="5" customWidth="1"/>
    <col min="11201" max="11201" width="8" style="5" customWidth="1"/>
    <col min="11202" max="11202" width="6.875" style="5" customWidth="1"/>
    <col min="11203" max="11203" width="5.5" style="5" customWidth="1"/>
    <col min="11204" max="11204" width="9" style="5" customWidth="1"/>
    <col min="11205" max="11205" width="4.75" style="5" customWidth="1"/>
    <col min="11206" max="11444" width="9" style="5"/>
    <col min="11445" max="11445" width="12.25" style="5" customWidth="1"/>
    <col min="11446" max="11446" width="5.75" style="5" customWidth="1"/>
    <col min="11447" max="11447" width="5.375" style="5" customWidth="1"/>
    <col min="11448" max="11448" width="2.625" style="5" customWidth="1"/>
    <col min="11449" max="11449" width="6.875" style="5" customWidth="1"/>
    <col min="11450" max="11450" width="6.375" style="5" customWidth="1"/>
    <col min="11451" max="11451" width="7.125" style="5" customWidth="1"/>
    <col min="11452" max="11452" width="6.375" style="5" customWidth="1"/>
    <col min="11453" max="11453" width="6.75" style="5" customWidth="1"/>
    <col min="11454" max="11454" width="6.5" style="5" customWidth="1"/>
    <col min="11455" max="11455" width="11.75" style="5" customWidth="1"/>
    <col min="11456" max="11456" width="3.5" style="5" customWidth="1"/>
    <col min="11457" max="11457" width="8" style="5" customWidth="1"/>
    <col min="11458" max="11458" width="6.875" style="5" customWidth="1"/>
    <col min="11459" max="11459" width="5.5" style="5" customWidth="1"/>
    <col min="11460" max="11460" width="9" style="5" customWidth="1"/>
    <col min="11461" max="11461" width="4.75" style="5" customWidth="1"/>
    <col min="11462" max="11700" width="9" style="5"/>
    <col min="11701" max="11701" width="12.25" style="5" customWidth="1"/>
    <col min="11702" max="11702" width="5.75" style="5" customWidth="1"/>
    <col min="11703" max="11703" width="5.375" style="5" customWidth="1"/>
    <col min="11704" max="11704" width="2.625" style="5" customWidth="1"/>
    <col min="11705" max="11705" width="6.875" style="5" customWidth="1"/>
    <col min="11706" max="11706" width="6.375" style="5" customWidth="1"/>
    <col min="11707" max="11707" width="7.125" style="5" customWidth="1"/>
    <col min="11708" max="11708" width="6.375" style="5" customWidth="1"/>
    <col min="11709" max="11709" width="6.75" style="5" customWidth="1"/>
    <col min="11710" max="11710" width="6.5" style="5" customWidth="1"/>
    <col min="11711" max="11711" width="11.75" style="5" customWidth="1"/>
    <col min="11712" max="11712" width="3.5" style="5" customWidth="1"/>
    <col min="11713" max="11713" width="8" style="5" customWidth="1"/>
    <col min="11714" max="11714" width="6.875" style="5" customWidth="1"/>
    <col min="11715" max="11715" width="5.5" style="5" customWidth="1"/>
    <col min="11716" max="11716" width="9" style="5" customWidth="1"/>
    <col min="11717" max="11717" width="4.75" style="5" customWidth="1"/>
    <col min="11718" max="11956" width="9" style="5"/>
    <col min="11957" max="11957" width="12.25" style="5" customWidth="1"/>
    <col min="11958" max="11958" width="5.75" style="5" customWidth="1"/>
    <col min="11959" max="11959" width="5.375" style="5" customWidth="1"/>
    <col min="11960" max="11960" width="2.625" style="5" customWidth="1"/>
    <col min="11961" max="11961" width="6.875" style="5" customWidth="1"/>
    <col min="11962" max="11962" width="6.375" style="5" customWidth="1"/>
    <col min="11963" max="11963" width="7.125" style="5" customWidth="1"/>
    <col min="11964" max="11964" width="6.375" style="5" customWidth="1"/>
    <col min="11965" max="11965" width="6.75" style="5" customWidth="1"/>
    <col min="11966" max="11966" width="6.5" style="5" customWidth="1"/>
    <col min="11967" max="11967" width="11.75" style="5" customWidth="1"/>
    <col min="11968" max="11968" width="3.5" style="5" customWidth="1"/>
    <col min="11969" max="11969" width="8" style="5" customWidth="1"/>
    <col min="11970" max="11970" width="6.875" style="5" customWidth="1"/>
    <col min="11971" max="11971" width="5.5" style="5" customWidth="1"/>
    <col min="11972" max="11972" width="9" style="5" customWidth="1"/>
    <col min="11973" max="11973" width="4.75" style="5" customWidth="1"/>
    <col min="11974" max="12212" width="9" style="5"/>
    <col min="12213" max="12213" width="12.25" style="5" customWidth="1"/>
    <col min="12214" max="12214" width="5.75" style="5" customWidth="1"/>
    <col min="12215" max="12215" width="5.375" style="5" customWidth="1"/>
    <col min="12216" max="12216" width="2.625" style="5" customWidth="1"/>
    <col min="12217" max="12217" width="6.875" style="5" customWidth="1"/>
    <col min="12218" max="12218" width="6.375" style="5" customWidth="1"/>
    <col min="12219" max="12219" width="7.125" style="5" customWidth="1"/>
    <col min="12220" max="12220" width="6.375" style="5" customWidth="1"/>
    <col min="12221" max="12221" width="6.75" style="5" customWidth="1"/>
    <col min="12222" max="12222" width="6.5" style="5" customWidth="1"/>
    <col min="12223" max="12223" width="11.75" style="5" customWidth="1"/>
    <col min="12224" max="12224" width="3.5" style="5" customWidth="1"/>
    <col min="12225" max="12225" width="8" style="5" customWidth="1"/>
    <col min="12226" max="12226" width="6.875" style="5" customWidth="1"/>
    <col min="12227" max="12227" width="5.5" style="5" customWidth="1"/>
    <col min="12228" max="12228" width="9" style="5" customWidth="1"/>
    <col min="12229" max="12229" width="4.75" style="5" customWidth="1"/>
    <col min="12230" max="12468" width="9" style="5"/>
    <col min="12469" max="12469" width="12.25" style="5" customWidth="1"/>
    <col min="12470" max="12470" width="5.75" style="5" customWidth="1"/>
    <col min="12471" max="12471" width="5.375" style="5" customWidth="1"/>
    <col min="12472" max="12472" width="2.625" style="5" customWidth="1"/>
    <col min="12473" max="12473" width="6.875" style="5" customWidth="1"/>
    <col min="12474" max="12474" width="6.375" style="5" customWidth="1"/>
    <col min="12475" max="12475" width="7.125" style="5" customWidth="1"/>
    <col min="12476" max="12476" width="6.375" style="5" customWidth="1"/>
    <col min="12477" max="12477" width="6.75" style="5" customWidth="1"/>
    <col min="12478" max="12478" width="6.5" style="5" customWidth="1"/>
    <col min="12479" max="12479" width="11.75" style="5" customWidth="1"/>
    <col min="12480" max="12480" width="3.5" style="5" customWidth="1"/>
    <col min="12481" max="12481" width="8" style="5" customWidth="1"/>
    <col min="12482" max="12482" width="6.875" style="5" customWidth="1"/>
    <col min="12483" max="12483" width="5.5" style="5" customWidth="1"/>
    <col min="12484" max="12484" width="9" style="5" customWidth="1"/>
    <col min="12485" max="12485" width="4.75" style="5" customWidth="1"/>
    <col min="12486" max="12724" width="9" style="5"/>
    <col min="12725" max="12725" width="12.25" style="5" customWidth="1"/>
    <col min="12726" max="12726" width="5.75" style="5" customWidth="1"/>
    <col min="12727" max="12727" width="5.375" style="5" customWidth="1"/>
    <col min="12728" max="12728" width="2.625" style="5" customWidth="1"/>
    <col min="12729" max="12729" width="6.875" style="5" customWidth="1"/>
    <col min="12730" max="12730" width="6.375" style="5" customWidth="1"/>
    <col min="12731" max="12731" width="7.125" style="5" customWidth="1"/>
    <col min="12732" max="12732" width="6.375" style="5" customWidth="1"/>
    <col min="12733" max="12733" width="6.75" style="5" customWidth="1"/>
    <col min="12734" max="12734" width="6.5" style="5" customWidth="1"/>
    <col min="12735" max="12735" width="11.75" style="5" customWidth="1"/>
    <col min="12736" max="12736" width="3.5" style="5" customWidth="1"/>
    <col min="12737" max="12737" width="8" style="5" customWidth="1"/>
    <col min="12738" max="12738" width="6.875" style="5" customWidth="1"/>
    <col min="12739" max="12739" width="5.5" style="5" customWidth="1"/>
    <col min="12740" max="12740" width="9" style="5" customWidth="1"/>
    <col min="12741" max="12741" width="4.75" style="5" customWidth="1"/>
    <col min="12742" max="12980" width="9" style="5"/>
    <col min="12981" max="12981" width="12.25" style="5" customWidth="1"/>
    <col min="12982" max="12982" width="5.75" style="5" customWidth="1"/>
    <col min="12983" max="12983" width="5.375" style="5" customWidth="1"/>
    <col min="12984" max="12984" width="2.625" style="5" customWidth="1"/>
    <col min="12985" max="12985" width="6.875" style="5" customWidth="1"/>
    <col min="12986" max="12986" width="6.375" style="5" customWidth="1"/>
    <col min="12987" max="12987" width="7.125" style="5" customWidth="1"/>
    <col min="12988" max="12988" width="6.375" style="5" customWidth="1"/>
    <col min="12989" max="12989" width="6.75" style="5" customWidth="1"/>
    <col min="12990" max="12990" width="6.5" style="5" customWidth="1"/>
    <col min="12991" max="12991" width="11.75" style="5" customWidth="1"/>
    <col min="12992" max="12992" width="3.5" style="5" customWidth="1"/>
    <col min="12993" max="12993" width="8" style="5" customWidth="1"/>
    <col min="12994" max="12994" width="6.875" style="5" customWidth="1"/>
    <col min="12995" max="12995" width="5.5" style="5" customWidth="1"/>
    <col min="12996" max="12996" width="9" style="5" customWidth="1"/>
    <col min="12997" max="12997" width="4.75" style="5" customWidth="1"/>
    <col min="12998" max="13236" width="9" style="5"/>
    <col min="13237" max="13237" width="12.25" style="5" customWidth="1"/>
    <col min="13238" max="13238" width="5.75" style="5" customWidth="1"/>
    <col min="13239" max="13239" width="5.375" style="5" customWidth="1"/>
    <col min="13240" max="13240" width="2.625" style="5" customWidth="1"/>
    <col min="13241" max="13241" width="6.875" style="5" customWidth="1"/>
    <col min="13242" max="13242" width="6.375" style="5" customWidth="1"/>
    <col min="13243" max="13243" width="7.125" style="5" customWidth="1"/>
    <col min="13244" max="13244" width="6.375" style="5" customWidth="1"/>
    <col min="13245" max="13245" width="6.75" style="5" customWidth="1"/>
    <col min="13246" max="13246" width="6.5" style="5" customWidth="1"/>
    <col min="13247" max="13247" width="11.75" style="5" customWidth="1"/>
    <col min="13248" max="13248" width="3.5" style="5" customWidth="1"/>
    <col min="13249" max="13249" width="8" style="5" customWidth="1"/>
    <col min="13250" max="13250" width="6.875" style="5" customWidth="1"/>
    <col min="13251" max="13251" width="5.5" style="5" customWidth="1"/>
    <col min="13252" max="13252" width="9" style="5" customWidth="1"/>
    <col min="13253" max="13253" width="4.75" style="5" customWidth="1"/>
    <col min="13254" max="13492" width="9" style="5"/>
    <col min="13493" max="13493" width="12.25" style="5" customWidth="1"/>
    <col min="13494" max="13494" width="5.75" style="5" customWidth="1"/>
    <col min="13495" max="13495" width="5.375" style="5" customWidth="1"/>
    <col min="13496" max="13496" width="2.625" style="5" customWidth="1"/>
    <col min="13497" max="13497" width="6.875" style="5" customWidth="1"/>
    <col min="13498" max="13498" width="6.375" style="5" customWidth="1"/>
    <col min="13499" max="13499" width="7.125" style="5" customWidth="1"/>
    <col min="13500" max="13500" width="6.375" style="5" customWidth="1"/>
    <col min="13501" max="13501" width="6.75" style="5" customWidth="1"/>
    <col min="13502" max="13502" width="6.5" style="5" customWidth="1"/>
    <col min="13503" max="13503" width="11.75" style="5" customWidth="1"/>
    <col min="13504" max="13504" width="3.5" style="5" customWidth="1"/>
    <col min="13505" max="13505" width="8" style="5" customWidth="1"/>
    <col min="13506" max="13506" width="6.875" style="5" customWidth="1"/>
    <col min="13507" max="13507" width="5.5" style="5" customWidth="1"/>
    <col min="13508" max="13508" width="9" style="5" customWidth="1"/>
    <col min="13509" max="13509" width="4.75" style="5" customWidth="1"/>
    <col min="13510" max="13748" width="9" style="5"/>
    <col min="13749" max="13749" width="12.25" style="5" customWidth="1"/>
    <col min="13750" max="13750" width="5.75" style="5" customWidth="1"/>
    <col min="13751" max="13751" width="5.375" style="5" customWidth="1"/>
    <col min="13752" max="13752" width="2.625" style="5" customWidth="1"/>
    <col min="13753" max="13753" width="6.875" style="5" customWidth="1"/>
    <col min="13754" max="13754" width="6.375" style="5" customWidth="1"/>
    <col min="13755" max="13755" width="7.125" style="5" customWidth="1"/>
    <col min="13756" max="13756" width="6.375" style="5" customWidth="1"/>
    <col min="13757" max="13757" width="6.75" style="5" customWidth="1"/>
    <col min="13758" max="13758" width="6.5" style="5" customWidth="1"/>
    <col min="13759" max="13759" width="11.75" style="5" customWidth="1"/>
    <col min="13760" max="13760" width="3.5" style="5" customWidth="1"/>
    <col min="13761" max="13761" width="8" style="5" customWidth="1"/>
    <col min="13762" max="13762" width="6.875" style="5" customWidth="1"/>
    <col min="13763" max="13763" width="5.5" style="5" customWidth="1"/>
    <col min="13764" max="13764" width="9" style="5" customWidth="1"/>
    <col min="13765" max="13765" width="4.75" style="5" customWidth="1"/>
    <col min="13766" max="14004" width="9" style="5"/>
    <col min="14005" max="14005" width="12.25" style="5" customWidth="1"/>
    <col min="14006" max="14006" width="5.75" style="5" customWidth="1"/>
    <col min="14007" max="14007" width="5.375" style="5" customWidth="1"/>
    <col min="14008" max="14008" width="2.625" style="5" customWidth="1"/>
    <col min="14009" max="14009" width="6.875" style="5" customWidth="1"/>
    <col min="14010" max="14010" width="6.375" style="5" customWidth="1"/>
    <col min="14011" max="14011" width="7.125" style="5" customWidth="1"/>
    <col min="14012" max="14012" width="6.375" style="5" customWidth="1"/>
    <col min="14013" max="14013" width="6.75" style="5" customWidth="1"/>
    <col min="14014" max="14014" width="6.5" style="5" customWidth="1"/>
    <col min="14015" max="14015" width="11.75" style="5" customWidth="1"/>
    <col min="14016" max="14016" width="3.5" style="5" customWidth="1"/>
    <col min="14017" max="14017" width="8" style="5" customWidth="1"/>
    <col min="14018" max="14018" width="6.875" style="5" customWidth="1"/>
    <col min="14019" max="14019" width="5.5" style="5" customWidth="1"/>
    <col min="14020" max="14020" width="9" style="5" customWidth="1"/>
    <col min="14021" max="14021" width="4.75" style="5" customWidth="1"/>
    <col min="14022" max="14260" width="9" style="5"/>
    <col min="14261" max="14261" width="12.25" style="5" customWidth="1"/>
    <col min="14262" max="14262" width="5.75" style="5" customWidth="1"/>
    <col min="14263" max="14263" width="5.375" style="5" customWidth="1"/>
    <col min="14264" max="14264" width="2.625" style="5" customWidth="1"/>
    <col min="14265" max="14265" width="6.875" style="5" customWidth="1"/>
    <col min="14266" max="14266" width="6.375" style="5" customWidth="1"/>
    <col min="14267" max="14267" width="7.125" style="5" customWidth="1"/>
    <col min="14268" max="14268" width="6.375" style="5" customWidth="1"/>
    <col min="14269" max="14269" width="6.75" style="5" customWidth="1"/>
    <col min="14270" max="14270" width="6.5" style="5" customWidth="1"/>
    <col min="14271" max="14271" width="11.75" style="5" customWidth="1"/>
    <col min="14272" max="14272" width="3.5" style="5" customWidth="1"/>
    <col min="14273" max="14273" width="8" style="5" customWidth="1"/>
    <col min="14274" max="14274" width="6.875" style="5" customWidth="1"/>
    <col min="14275" max="14275" width="5.5" style="5" customWidth="1"/>
    <col min="14276" max="14276" width="9" style="5" customWidth="1"/>
    <col min="14277" max="14277" width="4.75" style="5" customWidth="1"/>
    <col min="14278" max="14516" width="9" style="5"/>
    <col min="14517" max="14517" width="12.25" style="5" customWidth="1"/>
    <col min="14518" max="14518" width="5.75" style="5" customWidth="1"/>
    <col min="14519" max="14519" width="5.375" style="5" customWidth="1"/>
    <col min="14520" max="14520" width="2.625" style="5" customWidth="1"/>
    <col min="14521" max="14521" width="6.875" style="5" customWidth="1"/>
    <col min="14522" max="14522" width="6.375" style="5" customWidth="1"/>
    <col min="14523" max="14523" width="7.125" style="5" customWidth="1"/>
    <col min="14524" max="14524" width="6.375" style="5" customWidth="1"/>
    <col min="14525" max="14525" width="6.75" style="5" customWidth="1"/>
    <col min="14526" max="14526" width="6.5" style="5" customWidth="1"/>
    <col min="14527" max="14527" width="11.75" style="5" customWidth="1"/>
    <col min="14528" max="14528" width="3.5" style="5" customWidth="1"/>
    <col min="14529" max="14529" width="8" style="5" customWidth="1"/>
    <col min="14530" max="14530" width="6.875" style="5" customWidth="1"/>
    <col min="14531" max="14531" width="5.5" style="5" customWidth="1"/>
    <col min="14532" max="14532" width="9" style="5" customWidth="1"/>
    <col min="14533" max="14533" width="4.75" style="5" customWidth="1"/>
    <col min="14534" max="14772" width="9" style="5"/>
    <col min="14773" max="14773" width="12.25" style="5" customWidth="1"/>
    <col min="14774" max="14774" width="5.75" style="5" customWidth="1"/>
    <col min="14775" max="14775" width="5.375" style="5" customWidth="1"/>
    <col min="14776" max="14776" width="2.625" style="5" customWidth="1"/>
    <col min="14777" max="14777" width="6.875" style="5" customWidth="1"/>
    <col min="14778" max="14778" width="6.375" style="5" customWidth="1"/>
    <col min="14779" max="14779" width="7.125" style="5" customWidth="1"/>
    <col min="14780" max="14780" width="6.375" style="5" customWidth="1"/>
    <col min="14781" max="14781" width="6.75" style="5" customWidth="1"/>
    <col min="14782" max="14782" width="6.5" style="5" customWidth="1"/>
    <col min="14783" max="14783" width="11.75" style="5" customWidth="1"/>
    <col min="14784" max="14784" width="3.5" style="5" customWidth="1"/>
    <col min="14785" max="14785" width="8" style="5" customWidth="1"/>
    <col min="14786" max="14786" width="6.875" style="5" customWidth="1"/>
    <col min="14787" max="14787" width="5.5" style="5" customWidth="1"/>
    <col min="14788" max="14788" width="9" style="5" customWidth="1"/>
    <col min="14789" max="14789" width="4.75" style="5" customWidth="1"/>
    <col min="14790" max="15028" width="9" style="5"/>
    <col min="15029" max="15029" width="12.25" style="5" customWidth="1"/>
    <col min="15030" max="15030" width="5.75" style="5" customWidth="1"/>
    <col min="15031" max="15031" width="5.375" style="5" customWidth="1"/>
    <col min="15032" max="15032" width="2.625" style="5" customWidth="1"/>
    <col min="15033" max="15033" width="6.875" style="5" customWidth="1"/>
    <col min="15034" max="15034" width="6.375" style="5" customWidth="1"/>
    <col min="15035" max="15035" width="7.125" style="5" customWidth="1"/>
    <col min="15036" max="15036" width="6.375" style="5" customWidth="1"/>
    <col min="15037" max="15037" width="6.75" style="5" customWidth="1"/>
    <col min="15038" max="15038" width="6.5" style="5" customWidth="1"/>
    <col min="15039" max="15039" width="11.75" style="5" customWidth="1"/>
    <col min="15040" max="15040" width="3.5" style="5" customWidth="1"/>
    <col min="15041" max="15041" width="8" style="5" customWidth="1"/>
    <col min="15042" max="15042" width="6.875" style="5" customWidth="1"/>
    <col min="15043" max="15043" width="5.5" style="5" customWidth="1"/>
    <col min="15044" max="15044" width="9" style="5" customWidth="1"/>
    <col min="15045" max="15045" width="4.75" style="5" customWidth="1"/>
    <col min="15046" max="15284" width="9" style="5"/>
    <col min="15285" max="15285" width="12.25" style="5" customWidth="1"/>
    <col min="15286" max="15286" width="5.75" style="5" customWidth="1"/>
    <col min="15287" max="15287" width="5.375" style="5" customWidth="1"/>
    <col min="15288" max="15288" width="2.625" style="5" customWidth="1"/>
    <col min="15289" max="15289" width="6.875" style="5" customWidth="1"/>
    <col min="15290" max="15290" width="6.375" style="5" customWidth="1"/>
    <col min="15291" max="15291" width="7.125" style="5" customWidth="1"/>
    <col min="15292" max="15292" width="6.375" style="5" customWidth="1"/>
    <col min="15293" max="15293" width="6.75" style="5" customWidth="1"/>
    <col min="15294" max="15294" width="6.5" style="5" customWidth="1"/>
    <col min="15295" max="15295" width="11.75" style="5" customWidth="1"/>
    <col min="15296" max="15296" width="3.5" style="5" customWidth="1"/>
    <col min="15297" max="15297" width="8" style="5" customWidth="1"/>
    <col min="15298" max="15298" width="6.875" style="5" customWidth="1"/>
    <col min="15299" max="15299" width="5.5" style="5" customWidth="1"/>
    <col min="15300" max="15300" width="9" style="5" customWidth="1"/>
    <col min="15301" max="15301" width="4.75" style="5" customWidth="1"/>
    <col min="15302" max="15540" width="9" style="5"/>
    <col min="15541" max="15541" width="12.25" style="5" customWidth="1"/>
    <col min="15542" max="15542" width="5.75" style="5" customWidth="1"/>
    <col min="15543" max="15543" width="5.375" style="5" customWidth="1"/>
    <col min="15544" max="15544" width="2.625" style="5" customWidth="1"/>
    <col min="15545" max="15545" width="6.875" style="5" customWidth="1"/>
    <col min="15546" max="15546" width="6.375" style="5" customWidth="1"/>
    <col min="15547" max="15547" width="7.125" style="5" customWidth="1"/>
    <col min="15548" max="15548" width="6.375" style="5" customWidth="1"/>
    <col min="15549" max="15549" width="6.75" style="5" customWidth="1"/>
    <col min="15550" max="15550" width="6.5" style="5" customWidth="1"/>
    <col min="15551" max="15551" width="11.75" style="5" customWidth="1"/>
    <col min="15552" max="15552" width="3.5" style="5" customWidth="1"/>
    <col min="15553" max="15553" width="8" style="5" customWidth="1"/>
    <col min="15554" max="15554" width="6.875" style="5" customWidth="1"/>
    <col min="15555" max="15555" width="5.5" style="5" customWidth="1"/>
    <col min="15556" max="15556" width="9" style="5" customWidth="1"/>
    <col min="15557" max="15557" width="4.75" style="5" customWidth="1"/>
    <col min="15558" max="15796" width="9" style="5"/>
    <col min="15797" max="15797" width="12.25" style="5" customWidth="1"/>
    <col min="15798" max="15798" width="5.75" style="5" customWidth="1"/>
    <col min="15799" max="15799" width="5.375" style="5" customWidth="1"/>
    <col min="15800" max="15800" width="2.625" style="5" customWidth="1"/>
    <col min="15801" max="15801" width="6.875" style="5" customWidth="1"/>
    <col min="15802" max="15802" width="6.375" style="5" customWidth="1"/>
    <col min="15803" max="15803" width="7.125" style="5" customWidth="1"/>
    <col min="15804" max="15804" width="6.375" style="5" customWidth="1"/>
    <col min="15805" max="15805" width="6.75" style="5" customWidth="1"/>
    <col min="15806" max="15806" width="6.5" style="5" customWidth="1"/>
    <col min="15807" max="15807" width="11.75" style="5" customWidth="1"/>
    <col min="15808" max="15808" width="3.5" style="5" customWidth="1"/>
    <col min="15809" max="15809" width="8" style="5" customWidth="1"/>
    <col min="15810" max="15810" width="6.875" style="5" customWidth="1"/>
    <col min="15811" max="15811" width="5.5" style="5" customWidth="1"/>
    <col min="15812" max="15812" width="9" style="5" customWidth="1"/>
    <col min="15813" max="15813" width="4.75" style="5" customWidth="1"/>
    <col min="15814" max="16052" width="9" style="5"/>
    <col min="16053" max="16053" width="12.25" style="5" customWidth="1"/>
    <col min="16054" max="16054" width="5.75" style="5" customWidth="1"/>
    <col min="16055" max="16055" width="5.375" style="5" customWidth="1"/>
    <col min="16056" max="16056" width="2.625" style="5" customWidth="1"/>
    <col min="16057" max="16057" width="6.875" style="5" customWidth="1"/>
    <col min="16058" max="16058" width="6.375" style="5" customWidth="1"/>
    <col min="16059" max="16059" width="7.125" style="5" customWidth="1"/>
    <col min="16060" max="16060" width="6.375" style="5" customWidth="1"/>
    <col min="16061" max="16061" width="6.75" style="5" customWidth="1"/>
    <col min="16062" max="16062" width="6.5" style="5" customWidth="1"/>
    <col min="16063" max="16063" width="11.75" style="5" customWidth="1"/>
    <col min="16064" max="16064" width="3.5" style="5" customWidth="1"/>
    <col min="16065" max="16065" width="8" style="5" customWidth="1"/>
    <col min="16066" max="16066" width="6.875" style="5" customWidth="1"/>
    <col min="16067" max="16067" width="5.5" style="5" customWidth="1"/>
    <col min="16068" max="16068" width="9" style="5" customWidth="1"/>
    <col min="16069" max="16069" width="4.75" style="5" customWidth="1"/>
    <col min="16070" max="16384" width="9" style="5"/>
  </cols>
  <sheetData>
    <row r="1" spans="1:8" s="2" customFormat="1" ht="45" customHeight="1" x14ac:dyDescent="0.3">
      <c r="A1" s="381" t="s">
        <v>99</v>
      </c>
      <c r="B1" s="381"/>
      <c r="C1" s="381"/>
      <c r="D1" s="381"/>
      <c r="E1" s="381"/>
      <c r="F1" s="381"/>
      <c r="G1" s="381"/>
      <c r="H1" s="381"/>
    </row>
    <row r="2" spans="1:8" s="2" customFormat="1" ht="18" customHeight="1" x14ac:dyDescent="0.3">
      <c r="A2" s="356" t="s">
        <v>127</v>
      </c>
      <c r="B2" s="356"/>
      <c r="C2" s="356"/>
      <c r="D2" s="356"/>
      <c r="E2" s="356"/>
      <c r="F2" s="356"/>
      <c r="G2" s="356"/>
      <c r="H2" s="356"/>
    </row>
    <row r="3" spans="1:8" s="2" customFormat="1" ht="15" customHeight="1" x14ac:dyDescent="0.3">
      <c r="A3" s="474"/>
      <c r="B3" s="474"/>
      <c r="C3" s="474"/>
      <c r="D3" s="474"/>
      <c r="E3" s="474"/>
      <c r="F3" s="474"/>
      <c r="G3" s="474"/>
      <c r="H3" s="474"/>
    </row>
    <row r="4" spans="1:8" ht="18" customHeight="1" x14ac:dyDescent="0.3">
      <c r="A4" s="382" t="s">
        <v>109</v>
      </c>
      <c r="B4" s="475" t="s">
        <v>39</v>
      </c>
      <c r="C4" s="475"/>
      <c r="D4" s="475"/>
      <c r="E4" s="475"/>
      <c r="F4" s="475"/>
      <c r="G4" s="475"/>
      <c r="H4" s="476"/>
    </row>
    <row r="5" spans="1:8" ht="18" customHeight="1" x14ac:dyDescent="0.3">
      <c r="A5" s="383"/>
      <c r="B5" s="386" t="s">
        <v>112</v>
      </c>
      <c r="C5" s="386"/>
      <c r="D5" s="386"/>
      <c r="E5" s="386"/>
      <c r="F5" s="386"/>
      <c r="G5" s="386"/>
      <c r="H5" s="387"/>
    </row>
    <row r="6" spans="1:8" ht="18" customHeight="1" x14ac:dyDescent="0.3">
      <c r="A6" s="383"/>
      <c r="B6" s="386" t="s">
        <v>128</v>
      </c>
      <c r="C6" s="386"/>
      <c r="D6" s="386"/>
      <c r="E6" s="386"/>
      <c r="F6" s="386"/>
      <c r="G6" s="386"/>
      <c r="H6" s="387"/>
    </row>
    <row r="7" spans="1:8" s="184" customFormat="1" ht="35.1" customHeight="1" x14ac:dyDescent="0.3">
      <c r="A7" s="182" t="s">
        <v>94</v>
      </c>
      <c r="B7" s="183"/>
      <c r="C7" s="183"/>
      <c r="D7" s="183"/>
      <c r="E7" s="183"/>
      <c r="F7" s="183"/>
      <c r="G7" s="183"/>
      <c r="H7" s="183"/>
    </row>
    <row r="8" spans="1:8" ht="19.5" customHeight="1" x14ac:dyDescent="0.3">
      <c r="A8" s="388" t="s">
        <v>72</v>
      </c>
      <c r="B8" s="471" t="s">
        <v>56</v>
      </c>
      <c r="C8" s="395" t="s">
        <v>93</v>
      </c>
      <c r="D8" s="395"/>
      <c r="E8" s="395"/>
      <c r="F8" s="395" t="s">
        <v>95</v>
      </c>
      <c r="G8" s="395"/>
      <c r="H8" s="473"/>
    </row>
    <row r="9" spans="1:8" ht="19.5" customHeight="1" x14ac:dyDescent="0.3">
      <c r="A9" s="389"/>
      <c r="B9" s="472"/>
      <c r="C9" s="27" t="s">
        <v>68</v>
      </c>
      <c r="D9" s="28" t="s">
        <v>71</v>
      </c>
      <c r="E9" s="27" t="s">
        <v>47</v>
      </c>
      <c r="F9" s="29" t="s">
        <v>68</v>
      </c>
      <c r="G9" s="29" t="s">
        <v>71</v>
      </c>
      <c r="H9" s="185" t="s">
        <v>47</v>
      </c>
    </row>
    <row r="10" spans="1:8" ht="19.5" customHeight="1" x14ac:dyDescent="0.3">
      <c r="A10" s="151" t="s">
        <v>80</v>
      </c>
      <c r="B10" s="186">
        <f t="shared" ref="B10:B20" si="0">E10+H10</f>
        <v>287</v>
      </c>
      <c r="C10" s="31">
        <v>284</v>
      </c>
      <c r="D10" s="31"/>
      <c r="E10" s="32">
        <f t="shared" ref="E10:E11" si="1">C10+D10</f>
        <v>284</v>
      </c>
      <c r="F10" s="33">
        <v>3</v>
      </c>
      <c r="G10" s="33"/>
      <c r="H10" s="187">
        <f>F10+G10</f>
        <v>3</v>
      </c>
    </row>
    <row r="11" spans="1:8" ht="19.5" customHeight="1" x14ac:dyDescent="0.3">
      <c r="A11" s="151" t="s">
        <v>44</v>
      </c>
      <c r="B11" s="186">
        <f t="shared" si="0"/>
        <v>227</v>
      </c>
      <c r="C11" s="31">
        <v>225</v>
      </c>
      <c r="D11" s="31"/>
      <c r="E11" s="32">
        <f t="shared" si="1"/>
        <v>225</v>
      </c>
      <c r="F11" s="33">
        <v>2</v>
      </c>
      <c r="G11" s="33"/>
      <c r="H11" s="187">
        <v>2</v>
      </c>
    </row>
    <row r="12" spans="1:8" ht="19.5" customHeight="1" x14ac:dyDescent="0.3">
      <c r="A12" s="151" t="s">
        <v>60</v>
      </c>
      <c r="B12" s="186">
        <f t="shared" si="0"/>
        <v>253</v>
      </c>
      <c r="C12" s="31">
        <v>253</v>
      </c>
      <c r="D12" s="31"/>
      <c r="E12" s="32">
        <f>C12+D12</f>
        <v>253</v>
      </c>
      <c r="F12" s="33">
        <v>0</v>
      </c>
      <c r="G12" s="33"/>
      <c r="H12" s="187">
        <v>0</v>
      </c>
    </row>
    <row r="13" spans="1:8" ht="19.5" customHeight="1" x14ac:dyDescent="0.3">
      <c r="A13" s="151" t="s">
        <v>63</v>
      </c>
      <c r="B13" s="186">
        <f t="shared" si="0"/>
        <v>275</v>
      </c>
      <c r="C13" s="31">
        <v>273</v>
      </c>
      <c r="D13" s="31"/>
      <c r="E13" s="32">
        <v>273</v>
      </c>
      <c r="F13" s="31">
        <v>2</v>
      </c>
      <c r="G13" s="31"/>
      <c r="H13" s="187">
        <v>2</v>
      </c>
    </row>
    <row r="14" spans="1:8" ht="19.5" customHeight="1" x14ac:dyDescent="0.3">
      <c r="A14" s="151" t="s">
        <v>52</v>
      </c>
      <c r="B14" s="186">
        <f t="shared" si="0"/>
        <v>247</v>
      </c>
      <c r="C14" s="31">
        <v>245</v>
      </c>
      <c r="D14" s="31"/>
      <c r="E14" s="32">
        <v>245</v>
      </c>
      <c r="F14" s="33">
        <v>2</v>
      </c>
      <c r="G14" s="33"/>
      <c r="H14" s="187">
        <v>2</v>
      </c>
    </row>
    <row r="15" spans="1:8" ht="19.5" customHeight="1" x14ac:dyDescent="0.3">
      <c r="A15" s="151" t="s">
        <v>69</v>
      </c>
      <c r="B15" s="186">
        <f t="shared" si="0"/>
        <v>246</v>
      </c>
      <c r="C15" s="33">
        <v>246</v>
      </c>
      <c r="D15" s="31"/>
      <c r="E15" s="32">
        <v>246</v>
      </c>
      <c r="F15" s="33">
        <v>0</v>
      </c>
      <c r="G15" s="33"/>
      <c r="H15" s="187">
        <v>0</v>
      </c>
    </row>
    <row r="16" spans="1:8" ht="19.5" customHeight="1" x14ac:dyDescent="0.3">
      <c r="A16" s="151" t="s">
        <v>57</v>
      </c>
      <c r="B16" s="186">
        <f t="shared" si="0"/>
        <v>317</v>
      </c>
      <c r="C16" s="31">
        <v>317</v>
      </c>
      <c r="D16" s="31"/>
      <c r="E16" s="32">
        <v>317</v>
      </c>
      <c r="F16" s="33">
        <v>0</v>
      </c>
      <c r="G16" s="33"/>
      <c r="H16" s="187">
        <v>0</v>
      </c>
    </row>
    <row r="17" spans="1:10" ht="19.5" customHeight="1" x14ac:dyDescent="0.3">
      <c r="A17" s="151" t="s">
        <v>64</v>
      </c>
      <c r="B17" s="186">
        <f t="shared" si="0"/>
        <v>403</v>
      </c>
      <c r="C17" s="31">
        <v>403</v>
      </c>
      <c r="D17" s="31"/>
      <c r="E17" s="32">
        <v>403</v>
      </c>
      <c r="F17" s="33">
        <v>0</v>
      </c>
      <c r="G17" s="33"/>
      <c r="H17" s="187">
        <v>0</v>
      </c>
      <c r="J17" s="188"/>
    </row>
    <row r="18" spans="1:10" ht="19.5" customHeight="1" x14ac:dyDescent="0.3">
      <c r="A18" s="151" t="s">
        <v>45</v>
      </c>
      <c r="B18" s="186">
        <f t="shared" si="0"/>
        <v>263</v>
      </c>
      <c r="C18" s="31">
        <v>260</v>
      </c>
      <c r="D18" s="31"/>
      <c r="E18" s="32">
        <v>260</v>
      </c>
      <c r="F18" s="33">
        <v>3</v>
      </c>
      <c r="G18" s="33"/>
      <c r="H18" s="187">
        <v>3</v>
      </c>
    </row>
    <row r="19" spans="1:10" ht="19.5" customHeight="1" x14ac:dyDescent="0.3">
      <c r="A19" s="151" t="s">
        <v>65</v>
      </c>
      <c r="B19" s="186">
        <f t="shared" si="0"/>
        <v>0</v>
      </c>
      <c r="C19" s="31"/>
      <c r="D19" s="31"/>
      <c r="E19" s="32"/>
      <c r="F19" s="33"/>
      <c r="G19" s="33"/>
      <c r="H19" s="187"/>
      <c r="I19" s="346" t="s">
        <v>130</v>
      </c>
    </row>
    <row r="20" spans="1:10" ht="19.5" customHeight="1" x14ac:dyDescent="0.3">
      <c r="A20" s="151" t="s">
        <v>59</v>
      </c>
      <c r="B20" s="186">
        <f t="shared" si="0"/>
        <v>0</v>
      </c>
      <c r="C20" s="31"/>
      <c r="D20" s="31"/>
      <c r="E20" s="32"/>
      <c r="F20" s="33"/>
      <c r="G20" s="33"/>
      <c r="H20" s="187"/>
    </row>
    <row r="21" spans="1:10" ht="19.5" customHeight="1" x14ac:dyDescent="0.3">
      <c r="A21" s="151" t="s">
        <v>46</v>
      </c>
      <c r="B21" s="186"/>
      <c r="C21" s="31" t="s">
        <v>50</v>
      </c>
      <c r="D21" s="31"/>
      <c r="E21" s="32"/>
      <c r="F21" s="33" t="s">
        <v>50</v>
      </c>
      <c r="G21" s="33" t="s">
        <v>50</v>
      </c>
      <c r="H21" s="187" t="s">
        <v>50</v>
      </c>
    </row>
    <row r="22" spans="1:10" ht="19.5" customHeight="1" x14ac:dyDescent="0.3">
      <c r="A22" s="189" t="s">
        <v>105</v>
      </c>
      <c r="B22" s="190">
        <f>SUM(B10:B21)</f>
        <v>2518</v>
      </c>
      <c r="C22" s="190">
        <f>SUM(C10:C21)</f>
        <v>2506</v>
      </c>
      <c r="D22" s="190">
        <f t="shared" ref="D22:H22" si="2">SUM(D10:D21)</f>
        <v>0</v>
      </c>
      <c r="E22" s="190">
        <f t="shared" si="2"/>
        <v>2506</v>
      </c>
      <c r="F22" s="190">
        <f t="shared" si="2"/>
        <v>12</v>
      </c>
      <c r="G22" s="190">
        <f t="shared" si="2"/>
        <v>0</v>
      </c>
      <c r="H22" s="191">
        <f t="shared" si="2"/>
        <v>12</v>
      </c>
    </row>
    <row r="23" spans="1:10" s="194" customFormat="1" ht="19.5" customHeight="1" x14ac:dyDescent="0.3">
      <c r="A23" s="189" t="s">
        <v>97</v>
      </c>
      <c r="B23" s="192">
        <f>E23+H23</f>
        <v>3275</v>
      </c>
      <c r="C23" s="192">
        <v>3258</v>
      </c>
      <c r="D23" s="192">
        <f t="shared" ref="D23:G24" si="3">SUM(D10:D21)</f>
        <v>0</v>
      </c>
      <c r="E23" s="192">
        <f>C23</f>
        <v>3258</v>
      </c>
      <c r="F23" s="192">
        <v>17</v>
      </c>
      <c r="G23" s="192">
        <f t="shared" si="3"/>
        <v>0</v>
      </c>
      <c r="H23" s="193">
        <v>17</v>
      </c>
    </row>
    <row r="24" spans="1:10" s="194" customFormat="1" ht="19.5" customHeight="1" x14ac:dyDescent="0.3">
      <c r="A24" s="189" t="s">
        <v>107</v>
      </c>
      <c r="B24" s="192">
        <f>E24+H24</f>
        <v>492</v>
      </c>
      <c r="C24" s="192">
        <v>447</v>
      </c>
      <c r="D24" s="192"/>
      <c r="E24" s="192">
        <f>C24</f>
        <v>447</v>
      </c>
      <c r="F24" s="192">
        <v>45</v>
      </c>
      <c r="G24" s="192">
        <f t="shared" si="3"/>
        <v>0</v>
      </c>
      <c r="H24" s="193">
        <v>45</v>
      </c>
    </row>
    <row r="25" spans="1:10" s="194" customFormat="1" ht="19.5" customHeight="1" x14ac:dyDescent="0.3">
      <c r="A25" s="189" t="s">
        <v>110</v>
      </c>
      <c r="B25" s="192">
        <f>E25+H25</f>
        <v>12668</v>
      </c>
      <c r="C25" s="192">
        <v>12523</v>
      </c>
      <c r="D25" s="192">
        <v>61</v>
      </c>
      <c r="E25" s="192">
        <v>12523</v>
      </c>
      <c r="F25" s="195">
        <v>145</v>
      </c>
      <c r="G25" s="195">
        <v>22</v>
      </c>
      <c r="H25" s="193">
        <f>F25</f>
        <v>145</v>
      </c>
    </row>
    <row r="26" spans="1:10" ht="19.5" customHeight="1" x14ac:dyDescent="0.3">
      <c r="A26" s="196" t="s">
        <v>14</v>
      </c>
      <c r="B26" s="197"/>
      <c r="C26" s="197"/>
      <c r="D26" s="197"/>
      <c r="E26" s="197"/>
      <c r="F26" s="197"/>
      <c r="G26" s="197"/>
      <c r="H26" s="198"/>
    </row>
  </sheetData>
  <mergeCells count="11">
    <mergeCell ref="A8:A9"/>
    <mergeCell ref="B8:B9"/>
    <mergeCell ref="C8:E8"/>
    <mergeCell ref="F8:H8"/>
    <mergeCell ref="A1:H1"/>
    <mergeCell ref="A2:H2"/>
    <mergeCell ref="A3:H3"/>
    <mergeCell ref="A4:A6"/>
    <mergeCell ref="B4:H4"/>
    <mergeCell ref="B5:H5"/>
    <mergeCell ref="B6:H6"/>
  </mergeCells>
  <phoneticPr fontId="27" type="noConversion"/>
  <pageMargins left="0.35430556535720825" right="0.35430556535720825" top="0.39347222447395325" bottom="0.39347222447395325" header="0.39347222447395325" footer="0.39347222447395325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2:I29"/>
  <sheetViews>
    <sheetView zoomScaleNormal="100" zoomScaleSheetLayoutView="75" workbookViewId="0">
      <selection activeCell="I26" sqref="I26"/>
    </sheetView>
  </sheetViews>
  <sheetFormatPr defaultColWidth="9" defaultRowHeight="16.5" x14ac:dyDescent="0.3"/>
  <cols>
    <col min="1" max="8" width="13" style="5" customWidth="1"/>
    <col min="9" max="16384" width="9" style="5"/>
  </cols>
  <sheetData>
    <row r="2" spans="1:8" ht="26.25" customHeight="1" x14ac:dyDescent="0.3">
      <c r="A2" s="381" t="s">
        <v>90</v>
      </c>
      <c r="B2" s="381"/>
      <c r="C2" s="381"/>
      <c r="D2" s="381"/>
      <c r="E2" s="381"/>
      <c r="F2" s="381"/>
      <c r="G2" s="381"/>
      <c r="H2" s="381"/>
    </row>
    <row r="3" spans="1:8" ht="17.25" customHeight="1" x14ac:dyDescent="0.3">
      <c r="A3" s="356" t="s">
        <v>124</v>
      </c>
      <c r="B3" s="356"/>
      <c r="C3" s="356"/>
      <c r="D3" s="356"/>
      <c r="E3" s="356"/>
      <c r="F3" s="356"/>
      <c r="G3" s="356"/>
      <c r="H3" s="356"/>
    </row>
    <row r="4" spans="1:8" ht="12" customHeight="1" x14ac:dyDescent="0.3">
      <c r="A4" s="474"/>
      <c r="B4" s="474"/>
      <c r="C4" s="474"/>
      <c r="D4" s="474"/>
      <c r="E4" s="474"/>
      <c r="F4" s="474"/>
      <c r="G4" s="474"/>
      <c r="H4" s="474"/>
    </row>
    <row r="5" spans="1:8" x14ac:dyDescent="0.3">
      <c r="A5" s="382" t="s">
        <v>19</v>
      </c>
      <c r="B5" s="475" t="s">
        <v>0</v>
      </c>
      <c r="C5" s="475"/>
      <c r="D5" s="475"/>
      <c r="E5" s="475"/>
      <c r="F5" s="475"/>
      <c r="G5" s="475"/>
      <c r="H5" s="476"/>
    </row>
    <row r="6" spans="1:8" x14ac:dyDescent="0.3">
      <c r="A6" s="383"/>
      <c r="B6" s="386" t="s">
        <v>91</v>
      </c>
      <c r="C6" s="386"/>
      <c r="D6" s="386"/>
      <c r="E6" s="386"/>
      <c r="F6" s="386"/>
      <c r="G6" s="386"/>
      <c r="H6" s="387"/>
    </row>
    <row r="7" spans="1:8" x14ac:dyDescent="0.3">
      <c r="A7" s="383"/>
      <c r="B7" s="386" t="s">
        <v>129</v>
      </c>
      <c r="C7" s="386"/>
      <c r="D7" s="386"/>
      <c r="E7" s="386"/>
      <c r="F7" s="386"/>
      <c r="G7" s="386"/>
      <c r="H7" s="387"/>
    </row>
    <row r="8" spans="1:8" ht="20.25" customHeight="1" x14ac:dyDescent="0.3">
      <c r="A8" s="271"/>
      <c r="B8" s="272"/>
      <c r="C8" s="272"/>
      <c r="D8" s="272"/>
      <c r="E8" s="272"/>
      <c r="F8" s="272"/>
      <c r="G8" s="272"/>
      <c r="H8" s="272"/>
    </row>
    <row r="9" spans="1:8" ht="18" customHeight="1" x14ac:dyDescent="0.3">
      <c r="A9" s="182" t="s">
        <v>94</v>
      </c>
      <c r="B9" s="183"/>
      <c r="C9" s="183"/>
      <c r="D9" s="183"/>
      <c r="E9" s="183"/>
      <c r="F9" s="183"/>
      <c r="G9" s="183"/>
      <c r="H9" s="183"/>
    </row>
    <row r="10" spans="1:8" ht="14.25" customHeight="1" x14ac:dyDescent="0.3">
      <c r="A10" s="273" t="s">
        <v>54</v>
      </c>
      <c r="B10" s="274" t="s">
        <v>37</v>
      </c>
      <c r="C10" s="275" t="s">
        <v>4</v>
      </c>
      <c r="D10" s="276" t="s">
        <v>23</v>
      </c>
      <c r="E10" s="274" t="s">
        <v>98</v>
      </c>
      <c r="F10" s="275" t="s">
        <v>6</v>
      </c>
      <c r="G10" s="277" t="s">
        <v>24</v>
      </c>
      <c r="H10" s="278" t="s">
        <v>101</v>
      </c>
    </row>
    <row r="11" spans="1:8" ht="14.25" customHeight="1" x14ac:dyDescent="0.3">
      <c r="A11" s="279" t="s">
        <v>80</v>
      </c>
      <c r="B11" s="280">
        <f>C11+D11</f>
        <v>204</v>
      </c>
      <c r="C11" s="31">
        <v>31</v>
      </c>
      <c r="D11" s="31">
        <v>173</v>
      </c>
      <c r="E11" s="281">
        <f>F11+G11+H11</f>
        <v>441</v>
      </c>
      <c r="F11" s="31">
        <v>134</v>
      </c>
      <c r="G11" s="31">
        <v>80</v>
      </c>
      <c r="H11" s="282">
        <v>227</v>
      </c>
    </row>
    <row r="12" spans="1:8" ht="14.25" customHeight="1" x14ac:dyDescent="0.3">
      <c r="A12" s="279" t="s">
        <v>44</v>
      </c>
      <c r="B12" s="280">
        <f>C12+D12</f>
        <v>200</v>
      </c>
      <c r="C12" s="31">
        <v>24</v>
      </c>
      <c r="D12" s="31">
        <v>176</v>
      </c>
      <c r="E12" s="281">
        <f t="shared" ref="E12:E13" si="0">F12+G12+H12</f>
        <v>429</v>
      </c>
      <c r="F12" s="31">
        <v>143</v>
      </c>
      <c r="G12" s="31">
        <v>53</v>
      </c>
      <c r="H12" s="282">
        <v>233</v>
      </c>
    </row>
    <row r="13" spans="1:8" ht="14.25" customHeight="1" x14ac:dyDescent="0.3">
      <c r="A13" s="279" t="s">
        <v>60</v>
      </c>
      <c r="B13" s="280">
        <f t="shared" ref="B13:B22" si="1">C13+D13</f>
        <v>234</v>
      </c>
      <c r="C13" s="31">
        <v>24</v>
      </c>
      <c r="D13" s="31">
        <v>210</v>
      </c>
      <c r="E13" s="281">
        <f t="shared" si="0"/>
        <v>371</v>
      </c>
      <c r="F13" s="31">
        <v>29</v>
      </c>
      <c r="G13" s="31">
        <v>83</v>
      </c>
      <c r="H13" s="282">
        <v>259</v>
      </c>
    </row>
    <row r="14" spans="1:8" ht="14.25" customHeight="1" x14ac:dyDescent="0.3">
      <c r="A14" s="279" t="s">
        <v>63</v>
      </c>
      <c r="B14" s="280">
        <f t="shared" si="1"/>
        <v>212</v>
      </c>
      <c r="C14" s="31">
        <v>15</v>
      </c>
      <c r="D14" s="31">
        <v>197</v>
      </c>
      <c r="E14" s="281">
        <f>F14+G14+H14</f>
        <v>233</v>
      </c>
      <c r="F14" s="31">
        <v>35</v>
      </c>
      <c r="G14" s="31">
        <v>132</v>
      </c>
      <c r="H14" s="282">
        <v>66</v>
      </c>
    </row>
    <row r="15" spans="1:8" ht="14.25" customHeight="1" x14ac:dyDescent="0.3">
      <c r="A15" s="279" t="s">
        <v>52</v>
      </c>
      <c r="B15" s="309">
        <v>226</v>
      </c>
      <c r="C15" s="310">
        <v>20</v>
      </c>
      <c r="D15" s="310">
        <v>206</v>
      </c>
      <c r="E15" s="311">
        <v>256</v>
      </c>
      <c r="F15" s="312">
        <v>32</v>
      </c>
      <c r="G15" s="312">
        <v>157</v>
      </c>
      <c r="H15" s="313">
        <v>67</v>
      </c>
    </row>
    <row r="16" spans="1:8" ht="14.25" customHeight="1" x14ac:dyDescent="0.3">
      <c r="A16" s="279" t="s">
        <v>69</v>
      </c>
      <c r="B16" s="280">
        <f t="shared" si="1"/>
        <v>154</v>
      </c>
      <c r="C16" s="33">
        <v>20</v>
      </c>
      <c r="D16" s="33">
        <v>134</v>
      </c>
      <c r="E16" s="311">
        <v>256</v>
      </c>
      <c r="F16" s="33">
        <v>99</v>
      </c>
      <c r="G16" s="33">
        <v>47</v>
      </c>
      <c r="H16" s="335">
        <v>160</v>
      </c>
    </row>
    <row r="17" spans="1:9" ht="14.25" customHeight="1" x14ac:dyDescent="0.3">
      <c r="A17" s="279" t="s">
        <v>57</v>
      </c>
      <c r="B17" s="280">
        <f t="shared" si="1"/>
        <v>217</v>
      </c>
      <c r="C17" s="31">
        <v>26</v>
      </c>
      <c r="D17" s="31">
        <v>191</v>
      </c>
      <c r="E17" s="281">
        <v>256</v>
      </c>
      <c r="F17" s="33">
        <v>19</v>
      </c>
      <c r="G17" s="33">
        <v>125</v>
      </c>
      <c r="H17" s="282">
        <v>47</v>
      </c>
    </row>
    <row r="18" spans="1:9" ht="14.25" customHeight="1" x14ac:dyDescent="0.3">
      <c r="A18" s="279" t="s">
        <v>64</v>
      </c>
      <c r="B18" s="280">
        <f t="shared" si="1"/>
        <v>189</v>
      </c>
      <c r="C18" s="347">
        <v>35</v>
      </c>
      <c r="D18" s="347">
        <v>154</v>
      </c>
      <c r="E18" s="348">
        <v>256</v>
      </c>
      <c r="F18" s="347">
        <v>34</v>
      </c>
      <c r="G18" s="347">
        <v>133</v>
      </c>
      <c r="H18" s="349">
        <v>35</v>
      </c>
    </row>
    <row r="19" spans="1:9" ht="14.25" customHeight="1" x14ac:dyDescent="0.3">
      <c r="A19" s="279" t="s">
        <v>45</v>
      </c>
      <c r="B19" s="280">
        <f t="shared" si="1"/>
        <v>130</v>
      </c>
      <c r="C19" s="31">
        <v>14</v>
      </c>
      <c r="D19" s="31">
        <v>116</v>
      </c>
      <c r="E19" s="281">
        <v>137</v>
      </c>
      <c r="F19" s="33">
        <v>16</v>
      </c>
      <c r="G19" s="33">
        <v>86</v>
      </c>
      <c r="H19" s="282">
        <v>35</v>
      </c>
    </row>
    <row r="20" spans="1:9" ht="14.25" customHeight="1" x14ac:dyDescent="0.3">
      <c r="A20" s="279" t="s">
        <v>65</v>
      </c>
      <c r="B20" s="280">
        <f t="shared" si="1"/>
        <v>0</v>
      </c>
      <c r="C20" s="31">
        <v>0</v>
      </c>
      <c r="D20" s="31">
        <v>0</v>
      </c>
      <c r="E20" s="281"/>
      <c r="F20" s="33">
        <v>0</v>
      </c>
      <c r="G20" s="33">
        <v>0</v>
      </c>
      <c r="H20" s="282">
        <v>0</v>
      </c>
      <c r="I20" s="346" t="s">
        <v>130</v>
      </c>
    </row>
    <row r="21" spans="1:9" ht="14.25" customHeight="1" x14ac:dyDescent="0.3">
      <c r="A21" s="279" t="s">
        <v>59</v>
      </c>
      <c r="B21" s="280">
        <f t="shared" si="1"/>
        <v>0</v>
      </c>
      <c r="C21" s="31">
        <v>0</v>
      </c>
      <c r="D21" s="31">
        <v>0</v>
      </c>
      <c r="E21" s="281"/>
      <c r="F21" s="33">
        <v>0</v>
      </c>
      <c r="G21" s="33">
        <v>0</v>
      </c>
      <c r="H21" s="282">
        <v>0</v>
      </c>
    </row>
    <row r="22" spans="1:9" ht="14.25" customHeight="1" x14ac:dyDescent="0.3">
      <c r="A22" s="279" t="s">
        <v>46</v>
      </c>
      <c r="B22" s="280">
        <f t="shared" si="1"/>
        <v>0</v>
      </c>
      <c r="C22" s="31">
        <v>0</v>
      </c>
      <c r="D22" s="31">
        <v>0</v>
      </c>
      <c r="E22" s="281"/>
      <c r="F22" s="33">
        <v>0</v>
      </c>
      <c r="G22" s="33">
        <v>0</v>
      </c>
      <c r="H22" s="282">
        <v>0</v>
      </c>
    </row>
    <row r="23" spans="1:9" ht="14.25" customHeight="1" x14ac:dyDescent="0.3">
      <c r="A23" s="283" t="s">
        <v>35</v>
      </c>
      <c r="B23" s="284">
        <f>SUM(B11:B22)</f>
        <v>1766</v>
      </c>
      <c r="C23" s="284">
        <f t="shared" ref="C23:H23" si="2">SUM(C11:C22)</f>
        <v>209</v>
      </c>
      <c r="D23" s="284">
        <f t="shared" si="2"/>
        <v>1557</v>
      </c>
      <c r="E23" s="284">
        <f>SUM(E11:E22)</f>
        <v>2635</v>
      </c>
      <c r="F23" s="284">
        <f t="shared" si="2"/>
        <v>541</v>
      </c>
      <c r="G23" s="284">
        <f t="shared" si="2"/>
        <v>896</v>
      </c>
      <c r="H23" s="285">
        <f t="shared" si="2"/>
        <v>1129</v>
      </c>
    </row>
    <row r="24" spans="1:9" ht="14.25" customHeight="1" x14ac:dyDescent="0.3">
      <c r="A24" s="286" t="s">
        <v>33</v>
      </c>
      <c r="B24" s="287">
        <f>SUM(C24:H24)</f>
        <v>6885</v>
      </c>
      <c r="C24" s="287">
        <v>348</v>
      </c>
      <c r="D24" s="287">
        <v>1933</v>
      </c>
      <c r="E24" s="287">
        <v>245</v>
      </c>
      <c r="F24" s="287">
        <v>1406</v>
      </c>
      <c r="G24" s="287">
        <v>651</v>
      </c>
      <c r="H24" s="288">
        <v>2302</v>
      </c>
    </row>
    <row r="25" spans="1:9" ht="14.25" customHeight="1" x14ac:dyDescent="0.3">
      <c r="A25" s="286" t="s">
        <v>18</v>
      </c>
      <c r="B25" s="287">
        <f t="shared" ref="B25:B26" si="3">SUM(C25:H25)</f>
        <v>7915</v>
      </c>
      <c r="C25" s="287">
        <v>448</v>
      </c>
      <c r="D25" s="287">
        <v>2189</v>
      </c>
      <c r="E25" s="287">
        <v>382</v>
      </c>
      <c r="F25" s="287">
        <v>1366</v>
      </c>
      <c r="G25" s="287">
        <v>896</v>
      </c>
      <c r="H25" s="288">
        <v>2634</v>
      </c>
    </row>
    <row r="26" spans="1:9" ht="14.25" customHeight="1" x14ac:dyDescent="0.3">
      <c r="A26" s="289" t="s">
        <v>21</v>
      </c>
      <c r="B26" s="287">
        <f t="shared" si="3"/>
        <v>4179</v>
      </c>
      <c r="C26" s="290">
        <v>256</v>
      </c>
      <c r="D26" s="290">
        <v>961</v>
      </c>
      <c r="E26" s="290">
        <v>234</v>
      </c>
      <c r="F26" s="290">
        <v>953</v>
      </c>
      <c r="G26" s="290">
        <v>294</v>
      </c>
      <c r="H26" s="288">
        <v>1481</v>
      </c>
    </row>
    <row r="27" spans="1:9" ht="14.25" customHeight="1" x14ac:dyDescent="0.3">
      <c r="A27" s="196" t="s">
        <v>14</v>
      </c>
      <c r="B27" s="197"/>
      <c r="C27" s="197"/>
      <c r="D27" s="197"/>
      <c r="E27" s="197"/>
      <c r="F27" s="197"/>
      <c r="G27" s="197"/>
      <c r="H27" s="198"/>
    </row>
    <row r="29" spans="1:9" x14ac:dyDescent="0.3">
      <c r="B29" s="188"/>
      <c r="C29" s="188"/>
      <c r="D29" s="188"/>
      <c r="E29" s="188"/>
      <c r="F29" s="188"/>
      <c r="G29" s="188"/>
      <c r="H29" s="188"/>
    </row>
  </sheetData>
  <mergeCells count="7">
    <mergeCell ref="A2:H2"/>
    <mergeCell ref="A3:H3"/>
    <mergeCell ref="A4:H4"/>
    <mergeCell ref="A5:A7"/>
    <mergeCell ref="B5:H5"/>
    <mergeCell ref="B6:H6"/>
    <mergeCell ref="B7:H7"/>
  </mergeCells>
  <phoneticPr fontId="27" type="noConversion"/>
  <pageMargins left="0.69972223043441772" right="0.69972223043441772" top="0.75" bottom="0.75" header="0.30000001192092896" footer="0.30000001192092896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P55"/>
  <sheetViews>
    <sheetView topLeftCell="A12" zoomScaleNormal="100" zoomScaleSheetLayoutView="75" workbookViewId="0">
      <selection activeCell="L23" sqref="L23:P30"/>
    </sheetView>
  </sheetViews>
  <sheetFormatPr defaultColWidth="9" defaultRowHeight="16.5" x14ac:dyDescent="0.3"/>
  <cols>
    <col min="1" max="9" width="10.75" style="5" customWidth="1"/>
    <col min="10" max="16384" width="9" style="5"/>
  </cols>
  <sheetData>
    <row r="1" spans="1:15" ht="37.5" x14ac:dyDescent="0.3">
      <c r="A1" s="381" t="s">
        <v>83</v>
      </c>
      <c r="B1" s="381"/>
      <c r="C1" s="381"/>
      <c r="D1" s="381"/>
      <c r="E1" s="381"/>
      <c r="F1" s="381"/>
      <c r="G1" s="381"/>
      <c r="H1" s="381"/>
      <c r="I1" s="381"/>
      <c r="J1" s="9"/>
      <c r="K1" s="9"/>
      <c r="L1" s="9"/>
      <c r="M1" s="9"/>
      <c r="N1" s="9"/>
      <c r="O1" s="9"/>
    </row>
    <row r="2" spans="1:15" ht="20.25" x14ac:dyDescent="0.3">
      <c r="A2" s="356" t="s">
        <v>111</v>
      </c>
      <c r="B2" s="356"/>
      <c r="C2" s="356"/>
      <c r="D2" s="356"/>
      <c r="E2" s="356"/>
      <c r="F2" s="356"/>
      <c r="G2" s="356"/>
      <c r="H2" s="356"/>
      <c r="I2" s="356"/>
      <c r="J2" s="10"/>
      <c r="K2" s="10"/>
      <c r="L2" s="10"/>
      <c r="M2" s="10"/>
      <c r="N2" s="10"/>
      <c r="O2" s="10"/>
    </row>
    <row r="3" spans="1:15" x14ac:dyDescent="0.3">
      <c r="A3" s="5" t="s">
        <v>75</v>
      </c>
    </row>
    <row r="4" spans="1:15" x14ac:dyDescent="0.3">
      <c r="A4" s="382" t="s">
        <v>109</v>
      </c>
      <c r="B4" s="384" t="s">
        <v>118</v>
      </c>
      <c r="C4" s="384"/>
      <c r="D4" s="384"/>
      <c r="E4" s="384"/>
      <c r="F4" s="384"/>
      <c r="G4" s="384"/>
      <c r="H4" s="384"/>
      <c r="I4" s="385"/>
    </row>
    <row r="5" spans="1:15" x14ac:dyDescent="0.3">
      <c r="A5" s="383"/>
      <c r="B5" s="386" t="s">
        <v>113</v>
      </c>
      <c r="C5" s="386"/>
      <c r="D5" s="386"/>
      <c r="E5" s="386"/>
      <c r="F5" s="386"/>
      <c r="G5" s="386"/>
      <c r="H5" s="386"/>
      <c r="I5" s="387"/>
    </row>
    <row r="6" spans="1:15" x14ac:dyDescent="0.3">
      <c r="A6" s="383"/>
      <c r="B6" s="386" t="s">
        <v>115</v>
      </c>
      <c r="C6" s="386"/>
      <c r="D6" s="386"/>
      <c r="E6" s="386"/>
      <c r="F6" s="386"/>
      <c r="G6" s="386"/>
      <c r="H6" s="386"/>
      <c r="I6" s="387"/>
    </row>
    <row r="7" spans="1:15" x14ac:dyDescent="0.3">
      <c r="A7" s="101" t="s">
        <v>16</v>
      </c>
      <c r="B7" s="46" t="s">
        <v>9</v>
      </c>
      <c r="C7" s="46" t="s">
        <v>26</v>
      </c>
      <c r="D7" s="46" t="s">
        <v>31</v>
      </c>
      <c r="E7" s="46" t="s">
        <v>8</v>
      </c>
      <c r="F7" s="46" t="s">
        <v>17</v>
      </c>
      <c r="G7" s="46" t="s">
        <v>15</v>
      </c>
      <c r="H7" s="46" t="s">
        <v>28</v>
      </c>
      <c r="I7" s="102" t="s">
        <v>55</v>
      </c>
    </row>
    <row r="8" spans="1:15" x14ac:dyDescent="0.3">
      <c r="A8" s="389" t="s">
        <v>49</v>
      </c>
      <c r="B8" s="481" t="s">
        <v>53</v>
      </c>
      <c r="C8" s="11" t="s">
        <v>78</v>
      </c>
      <c r="D8" s="11" t="s">
        <v>78</v>
      </c>
      <c r="E8" s="11" t="s">
        <v>78</v>
      </c>
      <c r="F8" s="11" t="s">
        <v>78</v>
      </c>
      <c r="G8" s="11" t="s">
        <v>5</v>
      </c>
      <c r="H8" s="11" t="s">
        <v>74</v>
      </c>
      <c r="I8" s="12"/>
    </row>
    <row r="9" spans="1:15" x14ac:dyDescent="0.3">
      <c r="A9" s="480"/>
      <c r="B9" s="482"/>
      <c r="C9" s="13"/>
      <c r="D9" s="13"/>
      <c r="E9" s="13"/>
      <c r="F9" s="13" t="s">
        <v>43</v>
      </c>
      <c r="G9" s="13" t="s">
        <v>78</v>
      </c>
      <c r="H9" s="50" t="s">
        <v>82</v>
      </c>
      <c r="I9" s="14"/>
    </row>
    <row r="10" spans="1:15" x14ac:dyDescent="0.3">
      <c r="A10" s="5" t="s">
        <v>87</v>
      </c>
    </row>
    <row r="11" spans="1:15" x14ac:dyDescent="0.3">
      <c r="A11" s="388" t="s">
        <v>42</v>
      </c>
      <c r="B11" s="483" t="s">
        <v>12</v>
      </c>
      <c r="C11" s="485" t="s">
        <v>1</v>
      </c>
      <c r="D11" s="479"/>
      <c r="E11" s="479"/>
      <c r="F11" s="479" t="s">
        <v>48</v>
      </c>
      <c r="G11" s="479"/>
      <c r="H11" s="479"/>
      <c r="I11" s="477" t="s">
        <v>55</v>
      </c>
    </row>
    <row r="12" spans="1:15" x14ac:dyDescent="0.3">
      <c r="A12" s="389"/>
      <c r="B12" s="484"/>
      <c r="C12" s="71" t="s">
        <v>77</v>
      </c>
      <c r="D12" s="15" t="s">
        <v>71</v>
      </c>
      <c r="E12" s="16" t="s">
        <v>47</v>
      </c>
      <c r="F12" s="15" t="s">
        <v>68</v>
      </c>
      <c r="G12" s="15" t="s">
        <v>71</v>
      </c>
      <c r="H12" s="16" t="s">
        <v>47</v>
      </c>
      <c r="I12" s="478"/>
    </row>
    <row r="13" spans="1:15" x14ac:dyDescent="0.3">
      <c r="A13" s="96" t="s">
        <v>26</v>
      </c>
      <c r="B13" s="72">
        <f t="shared" ref="B13:B19" si="0">E13+H13</f>
        <v>200</v>
      </c>
      <c r="C13" s="65"/>
      <c r="D13" s="17"/>
      <c r="E13" s="18">
        <f t="shared" ref="E13:E18" si="1">SUM(C13:D13)</f>
        <v>0</v>
      </c>
      <c r="F13" s="17">
        <v>134</v>
      </c>
      <c r="G13" s="17">
        <v>66</v>
      </c>
      <c r="H13" s="18">
        <f t="shared" ref="H13:H18" si="2">SUM(F13:G13)</f>
        <v>200</v>
      </c>
      <c r="I13" s="19"/>
    </row>
    <row r="14" spans="1:15" x14ac:dyDescent="0.3">
      <c r="A14" s="96" t="s">
        <v>31</v>
      </c>
      <c r="B14" s="72">
        <f t="shared" si="0"/>
        <v>195</v>
      </c>
      <c r="C14" s="65"/>
      <c r="D14" s="17"/>
      <c r="E14" s="18">
        <f t="shared" si="1"/>
        <v>0</v>
      </c>
      <c r="F14" s="17">
        <v>131</v>
      </c>
      <c r="G14" s="17">
        <v>64</v>
      </c>
      <c r="H14" s="18">
        <f t="shared" si="2"/>
        <v>195</v>
      </c>
      <c r="I14" s="19"/>
    </row>
    <row r="15" spans="1:15" x14ac:dyDescent="0.3">
      <c r="A15" s="96" t="s">
        <v>8</v>
      </c>
      <c r="B15" s="72">
        <f t="shared" si="0"/>
        <v>172</v>
      </c>
      <c r="C15" s="65"/>
      <c r="D15" s="17"/>
      <c r="E15" s="18">
        <f t="shared" si="1"/>
        <v>0</v>
      </c>
      <c r="F15" s="20">
        <v>115</v>
      </c>
      <c r="G15" s="20">
        <v>57</v>
      </c>
      <c r="H15" s="18">
        <f t="shared" si="2"/>
        <v>172</v>
      </c>
      <c r="I15" s="19"/>
    </row>
    <row r="16" spans="1:15" x14ac:dyDescent="0.3">
      <c r="A16" s="96" t="s">
        <v>17</v>
      </c>
      <c r="B16" s="72">
        <f t="shared" si="0"/>
        <v>154</v>
      </c>
      <c r="C16" s="66"/>
      <c r="D16" s="21"/>
      <c r="E16" s="18">
        <f t="shared" si="1"/>
        <v>0</v>
      </c>
      <c r="F16" s="20">
        <v>103</v>
      </c>
      <c r="G16" s="20">
        <v>51</v>
      </c>
      <c r="H16" s="18">
        <f t="shared" si="2"/>
        <v>154</v>
      </c>
      <c r="I16" s="19"/>
    </row>
    <row r="17" spans="1:16" x14ac:dyDescent="0.3">
      <c r="A17" s="96" t="s">
        <v>15</v>
      </c>
      <c r="B17" s="72">
        <f t="shared" si="0"/>
        <v>130</v>
      </c>
      <c r="C17" s="66"/>
      <c r="D17" s="21"/>
      <c r="E17" s="18">
        <f t="shared" si="1"/>
        <v>0</v>
      </c>
      <c r="F17" s="20">
        <v>87</v>
      </c>
      <c r="G17" s="20">
        <v>43</v>
      </c>
      <c r="H17" s="18">
        <f t="shared" si="2"/>
        <v>130</v>
      </c>
      <c r="I17" s="19"/>
    </row>
    <row r="18" spans="1:16" x14ac:dyDescent="0.3">
      <c r="A18" s="97" t="s">
        <v>28</v>
      </c>
      <c r="B18" s="73">
        <f t="shared" si="0"/>
        <v>129</v>
      </c>
      <c r="C18" s="67"/>
      <c r="D18" s="61"/>
      <c r="E18" s="62">
        <f t="shared" si="1"/>
        <v>0</v>
      </c>
      <c r="F18" s="63">
        <v>86</v>
      </c>
      <c r="G18" s="63">
        <v>43</v>
      </c>
      <c r="H18" s="62">
        <f t="shared" si="2"/>
        <v>129</v>
      </c>
      <c r="I18" s="64"/>
    </row>
    <row r="19" spans="1:16" x14ac:dyDescent="0.3">
      <c r="A19" s="56" t="s">
        <v>10</v>
      </c>
      <c r="B19" s="74">
        <f t="shared" si="0"/>
        <v>980</v>
      </c>
      <c r="C19" s="68">
        <f t="shared" ref="C19:H19" si="3">SUM(C13:C18)</f>
        <v>0</v>
      </c>
      <c r="D19" s="57">
        <f t="shared" si="3"/>
        <v>0</v>
      </c>
      <c r="E19" s="58">
        <f t="shared" si="3"/>
        <v>0</v>
      </c>
      <c r="F19" s="57">
        <f>SUM(F13:F18)</f>
        <v>656</v>
      </c>
      <c r="G19" s="57">
        <f>SUM(G13:G18)</f>
        <v>324</v>
      </c>
      <c r="H19" s="59">
        <f t="shared" si="3"/>
        <v>980</v>
      </c>
      <c r="I19" s="60"/>
    </row>
    <row r="20" spans="1:16" x14ac:dyDescent="0.3">
      <c r="A20" s="47" t="s">
        <v>3</v>
      </c>
      <c r="B20" s="49">
        <f>E20+H20</f>
        <v>0</v>
      </c>
      <c r="C20" s="69"/>
      <c r="D20" s="48"/>
      <c r="E20" s="99">
        <f>C20+D20</f>
        <v>0</v>
      </c>
      <c r="F20" s="48"/>
      <c r="G20" s="48"/>
      <c r="H20" s="48">
        <f>F20+G20</f>
        <v>0</v>
      </c>
      <c r="I20" s="49"/>
    </row>
    <row r="21" spans="1:16" x14ac:dyDescent="0.3">
      <c r="A21" s="22" t="s">
        <v>21</v>
      </c>
      <c r="B21" s="24">
        <f>E21+H21</f>
        <v>0</v>
      </c>
      <c r="C21" s="70"/>
      <c r="D21" s="23"/>
      <c r="E21" s="98">
        <f>SUM(C21+D21)</f>
        <v>0</v>
      </c>
      <c r="F21" s="23"/>
      <c r="G21" s="23"/>
      <c r="H21" s="23">
        <f>F21+G21</f>
        <v>0</v>
      </c>
      <c r="I21" s="24"/>
    </row>
    <row r="22" spans="1:16" x14ac:dyDescent="0.3">
      <c r="A22" s="5" t="s">
        <v>89</v>
      </c>
      <c r="I22" s="25"/>
      <c r="J22" s="26"/>
    </row>
    <row r="23" spans="1:16" x14ac:dyDescent="0.3">
      <c r="A23" s="388" t="s">
        <v>72</v>
      </c>
      <c r="B23" s="394" t="s">
        <v>25</v>
      </c>
      <c r="C23" s="392" t="s">
        <v>1</v>
      </c>
      <c r="D23" s="395"/>
      <c r="E23" s="395"/>
      <c r="F23" s="395" t="s">
        <v>48</v>
      </c>
      <c r="G23" s="395"/>
      <c r="H23" s="395"/>
      <c r="I23" s="396" t="s">
        <v>55</v>
      </c>
      <c r="N23" s="1" t="s">
        <v>68</v>
      </c>
      <c r="O23" s="1" t="s">
        <v>71</v>
      </c>
      <c r="P23" s="1" t="s">
        <v>47</v>
      </c>
    </row>
    <row r="24" spans="1:16" x14ac:dyDescent="0.3">
      <c r="A24" s="389"/>
      <c r="B24" s="391"/>
      <c r="C24" s="78" t="s">
        <v>68</v>
      </c>
      <c r="D24" s="28" t="s">
        <v>71</v>
      </c>
      <c r="E24" s="27" t="s">
        <v>47</v>
      </c>
      <c r="F24" s="29" t="s">
        <v>68</v>
      </c>
      <c r="G24" s="29" t="s">
        <v>71</v>
      </c>
      <c r="H24" s="29" t="s">
        <v>47</v>
      </c>
      <c r="I24" s="397"/>
      <c r="L24" s="103" t="s">
        <v>67</v>
      </c>
      <c r="M24" s="104">
        <v>473</v>
      </c>
      <c r="N24" s="105">
        <f t="shared" ref="N24:N29" si="4">ROUND(P24*0.67,0)</f>
        <v>158</v>
      </c>
      <c r="O24" s="105">
        <f t="shared" ref="O24:O29" si="5">ROUND(P24-N24,0)</f>
        <v>78</v>
      </c>
      <c r="P24" s="105">
        <f t="shared" ref="P24:P29" si="6">INT(M24/2)</f>
        <v>236</v>
      </c>
    </row>
    <row r="25" spans="1:16" x14ac:dyDescent="0.3">
      <c r="A25" s="100" t="s">
        <v>80</v>
      </c>
      <c r="B25" s="79">
        <f t="shared" ref="B25:B36" si="7">SUM(E25,H25)</f>
        <v>6548</v>
      </c>
      <c r="C25" s="75">
        <v>1070</v>
      </c>
      <c r="D25" s="31">
        <v>343</v>
      </c>
      <c r="E25" s="32">
        <f t="shared" ref="E25:E36" si="8">SUM(C25:D25)</f>
        <v>1413</v>
      </c>
      <c r="F25" s="33">
        <v>3435</v>
      </c>
      <c r="G25" s="33">
        <v>1700</v>
      </c>
      <c r="H25" s="32">
        <f t="shared" ref="H25:H36" si="9">SUM(F25:G25)</f>
        <v>5135</v>
      </c>
      <c r="I25" s="19"/>
      <c r="L25" s="103" t="s">
        <v>41</v>
      </c>
      <c r="M25" s="104">
        <v>385</v>
      </c>
      <c r="N25" s="105">
        <f t="shared" si="4"/>
        <v>129</v>
      </c>
      <c r="O25" s="105">
        <f t="shared" si="5"/>
        <v>63</v>
      </c>
      <c r="P25" s="105">
        <f t="shared" si="6"/>
        <v>192</v>
      </c>
    </row>
    <row r="26" spans="1:16" x14ac:dyDescent="0.3">
      <c r="A26" s="100" t="s">
        <v>44</v>
      </c>
      <c r="B26" s="79">
        <f t="shared" si="7"/>
        <v>4918</v>
      </c>
      <c r="C26" s="75">
        <v>849</v>
      </c>
      <c r="D26" s="31">
        <v>209</v>
      </c>
      <c r="E26" s="32">
        <f t="shared" si="8"/>
        <v>1058</v>
      </c>
      <c r="F26" s="33">
        <v>2584</v>
      </c>
      <c r="G26" s="33">
        <v>1276</v>
      </c>
      <c r="H26" s="32">
        <f t="shared" si="9"/>
        <v>3860</v>
      </c>
      <c r="I26" s="19"/>
      <c r="L26" s="103" t="s">
        <v>62</v>
      </c>
      <c r="M26" s="104">
        <v>386</v>
      </c>
      <c r="N26" s="105">
        <f t="shared" si="4"/>
        <v>129</v>
      </c>
      <c r="O26" s="105">
        <f t="shared" si="5"/>
        <v>64</v>
      </c>
      <c r="P26" s="105">
        <f t="shared" si="6"/>
        <v>193</v>
      </c>
    </row>
    <row r="27" spans="1:16" x14ac:dyDescent="0.3">
      <c r="A27" s="100" t="s">
        <v>60</v>
      </c>
      <c r="B27" s="79">
        <f t="shared" si="7"/>
        <v>5827</v>
      </c>
      <c r="C27" s="75">
        <v>1062</v>
      </c>
      <c r="D27" s="31">
        <v>189</v>
      </c>
      <c r="E27" s="32">
        <f t="shared" si="8"/>
        <v>1251</v>
      </c>
      <c r="F27" s="33">
        <v>3064</v>
      </c>
      <c r="G27" s="33">
        <v>1512</v>
      </c>
      <c r="H27" s="32">
        <f t="shared" si="9"/>
        <v>4576</v>
      </c>
      <c r="I27" s="19"/>
      <c r="L27" s="103" t="s">
        <v>76</v>
      </c>
      <c r="M27" s="104">
        <v>358</v>
      </c>
      <c r="N27" s="105">
        <f t="shared" si="4"/>
        <v>120</v>
      </c>
      <c r="O27" s="105">
        <f t="shared" si="5"/>
        <v>59</v>
      </c>
      <c r="P27" s="105">
        <f t="shared" si="6"/>
        <v>179</v>
      </c>
    </row>
    <row r="28" spans="1:16" x14ac:dyDescent="0.3">
      <c r="A28" s="100" t="s">
        <v>63</v>
      </c>
      <c r="B28" s="79">
        <f t="shared" si="7"/>
        <v>6559</v>
      </c>
      <c r="C28" s="76">
        <v>946</v>
      </c>
      <c r="D28" s="31">
        <v>134</v>
      </c>
      <c r="E28" s="32">
        <f t="shared" si="8"/>
        <v>1080</v>
      </c>
      <c r="F28" s="33">
        <v>3665</v>
      </c>
      <c r="G28" s="33">
        <v>1814</v>
      </c>
      <c r="H28" s="32">
        <f t="shared" si="9"/>
        <v>5479</v>
      </c>
      <c r="I28" s="19"/>
      <c r="L28" s="103" t="s">
        <v>51</v>
      </c>
      <c r="M28" s="104">
        <v>248</v>
      </c>
      <c r="N28" s="105">
        <f t="shared" si="4"/>
        <v>83</v>
      </c>
      <c r="O28" s="105">
        <f t="shared" si="5"/>
        <v>41</v>
      </c>
      <c r="P28" s="105">
        <f t="shared" si="6"/>
        <v>124</v>
      </c>
    </row>
    <row r="29" spans="1:16" x14ac:dyDescent="0.3">
      <c r="A29" s="100" t="s">
        <v>52</v>
      </c>
      <c r="B29" s="79">
        <f t="shared" si="7"/>
        <v>5500</v>
      </c>
      <c r="C29" s="76">
        <v>977</v>
      </c>
      <c r="D29" s="31">
        <v>170</v>
      </c>
      <c r="E29" s="32">
        <f t="shared" si="8"/>
        <v>1147</v>
      </c>
      <c r="F29" s="33">
        <v>2915</v>
      </c>
      <c r="G29" s="33">
        <v>1438</v>
      </c>
      <c r="H29" s="32">
        <f t="shared" si="9"/>
        <v>4353</v>
      </c>
      <c r="I29" s="19"/>
      <c r="L29" s="103" t="s">
        <v>81</v>
      </c>
      <c r="M29" s="104">
        <v>217</v>
      </c>
      <c r="N29" s="105">
        <f t="shared" si="4"/>
        <v>72</v>
      </c>
      <c r="O29" s="105">
        <f t="shared" si="5"/>
        <v>36</v>
      </c>
      <c r="P29" s="105">
        <f t="shared" si="6"/>
        <v>108</v>
      </c>
    </row>
    <row r="30" spans="1:16" x14ac:dyDescent="0.3">
      <c r="A30" s="100" t="s">
        <v>69</v>
      </c>
      <c r="B30" s="79">
        <f t="shared" si="7"/>
        <v>5368</v>
      </c>
      <c r="C30" s="76">
        <v>884</v>
      </c>
      <c r="D30" s="31">
        <v>121</v>
      </c>
      <c r="E30" s="32">
        <f t="shared" si="8"/>
        <v>1005</v>
      </c>
      <c r="F30" s="33">
        <v>2926</v>
      </c>
      <c r="G30" s="33">
        <v>1437</v>
      </c>
      <c r="H30" s="32">
        <f t="shared" si="9"/>
        <v>4363</v>
      </c>
      <c r="I30" s="19"/>
      <c r="L30" s="103" t="s">
        <v>58</v>
      </c>
      <c r="M30" s="104"/>
      <c r="N30" s="105">
        <f t="shared" ref="N30:O30" si="10">SUM(N24:N29)</f>
        <v>691</v>
      </c>
      <c r="O30" s="105">
        <f t="shared" si="10"/>
        <v>341</v>
      </c>
      <c r="P30" s="105">
        <f>SUM(P24:P29)</f>
        <v>1032</v>
      </c>
    </row>
    <row r="31" spans="1:16" x14ac:dyDescent="0.3">
      <c r="A31" s="100" t="s">
        <v>57</v>
      </c>
      <c r="B31" s="79">
        <f t="shared" si="7"/>
        <v>6525</v>
      </c>
      <c r="C31" s="76">
        <v>1134</v>
      </c>
      <c r="D31" s="31">
        <v>261</v>
      </c>
      <c r="E31" s="32">
        <f t="shared" si="8"/>
        <v>1395</v>
      </c>
      <c r="F31" s="33">
        <v>3446</v>
      </c>
      <c r="G31" s="33">
        <v>1684</v>
      </c>
      <c r="H31" s="32">
        <f t="shared" si="9"/>
        <v>5130</v>
      </c>
      <c r="I31" s="19"/>
    </row>
    <row r="32" spans="1:16" x14ac:dyDescent="0.3">
      <c r="A32" s="100" t="s">
        <v>64</v>
      </c>
      <c r="B32" s="79">
        <f t="shared" si="7"/>
        <v>7591</v>
      </c>
      <c r="C32" s="76">
        <v>1060</v>
      </c>
      <c r="D32" s="31">
        <v>403</v>
      </c>
      <c r="E32" s="32">
        <f t="shared" si="8"/>
        <v>1463</v>
      </c>
      <c r="F32" s="33">
        <v>4109</v>
      </c>
      <c r="G32" s="33">
        <v>2019</v>
      </c>
      <c r="H32" s="32">
        <f t="shared" si="9"/>
        <v>6128</v>
      </c>
      <c r="I32" s="19"/>
    </row>
    <row r="33" spans="1:9" x14ac:dyDescent="0.3">
      <c r="A33" s="100" t="s">
        <v>45</v>
      </c>
      <c r="B33" s="79">
        <f t="shared" si="7"/>
        <v>4748</v>
      </c>
      <c r="C33" s="76">
        <v>755</v>
      </c>
      <c r="D33" s="31">
        <v>112</v>
      </c>
      <c r="E33" s="32">
        <f t="shared" si="8"/>
        <v>867</v>
      </c>
      <c r="F33" s="33">
        <v>2605</v>
      </c>
      <c r="G33" s="33">
        <v>1276</v>
      </c>
      <c r="H33" s="32">
        <f t="shared" si="9"/>
        <v>3881</v>
      </c>
      <c r="I33" s="19"/>
    </row>
    <row r="34" spans="1:9" x14ac:dyDescent="0.3">
      <c r="A34" s="100" t="s">
        <v>65</v>
      </c>
      <c r="B34" s="79">
        <f t="shared" si="7"/>
        <v>5503</v>
      </c>
      <c r="C34" s="76">
        <v>909</v>
      </c>
      <c r="D34" s="31">
        <v>162</v>
      </c>
      <c r="E34" s="32">
        <f t="shared" si="8"/>
        <v>1071</v>
      </c>
      <c r="F34" s="33">
        <v>2976</v>
      </c>
      <c r="G34" s="33">
        <v>1456</v>
      </c>
      <c r="H34" s="32">
        <f t="shared" si="9"/>
        <v>4432</v>
      </c>
      <c r="I34" s="19"/>
    </row>
    <row r="35" spans="1:9" x14ac:dyDescent="0.3">
      <c r="A35" s="100" t="s">
        <v>59</v>
      </c>
      <c r="B35" s="79">
        <f t="shared" si="7"/>
        <v>5003</v>
      </c>
      <c r="C35" s="76">
        <v>847</v>
      </c>
      <c r="D35" s="31">
        <v>136</v>
      </c>
      <c r="E35" s="32">
        <f t="shared" si="8"/>
        <v>983</v>
      </c>
      <c r="F35" s="33">
        <v>2753</v>
      </c>
      <c r="G35" s="33">
        <v>1267</v>
      </c>
      <c r="H35" s="32">
        <f t="shared" si="9"/>
        <v>4020</v>
      </c>
      <c r="I35" s="19"/>
    </row>
    <row r="36" spans="1:9" x14ac:dyDescent="0.3">
      <c r="A36" s="88" t="s">
        <v>46</v>
      </c>
      <c r="B36" s="89">
        <f t="shared" si="7"/>
        <v>0</v>
      </c>
      <c r="C36" s="90"/>
      <c r="D36" s="91"/>
      <c r="E36" s="92">
        <f t="shared" si="8"/>
        <v>0</v>
      </c>
      <c r="F36" s="93"/>
      <c r="G36" s="93"/>
      <c r="H36" s="92">
        <f t="shared" si="9"/>
        <v>0</v>
      </c>
      <c r="I36" s="94"/>
    </row>
    <row r="37" spans="1:9" x14ac:dyDescent="0.3">
      <c r="A37" s="82" t="s">
        <v>110</v>
      </c>
      <c r="B37" s="83">
        <f>E37+H37</f>
        <v>64090</v>
      </c>
      <c r="C37" s="84"/>
      <c r="D37" s="85"/>
      <c r="E37" s="85">
        <f t="shared" ref="E37:H37" si="11">SUM(E25:E36)</f>
        <v>12733</v>
      </c>
      <c r="F37" s="86"/>
      <c r="G37" s="86"/>
      <c r="H37" s="85">
        <f t="shared" si="11"/>
        <v>51357</v>
      </c>
      <c r="I37" s="87"/>
    </row>
    <row r="38" spans="1:9" x14ac:dyDescent="0.3">
      <c r="A38" s="34" t="s">
        <v>108</v>
      </c>
      <c r="B38" s="80">
        <v>70121</v>
      </c>
      <c r="C38" s="77">
        <v>11390</v>
      </c>
      <c r="D38" s="35">
        <v>2980</v>
      </c>
      <c r="E38" s="35">
        <v>14370</v>
      </c>
      <c r="F38" s="36">
        <v>37311</v>
      </c>
      <c r="G38" s="36">
        <v>18440</v>
      </c>
      <c r="H38" s="35">
        <v>55751</v>
      </c>
      <c r="I38" s="37"/>
    </row>
    <row r="39" spans="1:9" x14ac:dyDescent="0.3">
      <c r="A39" s="5" t="s">
        <v>114</v>
      </c>
    </row>
    <row r="40" spans="1:9" x14ac:dyDescent="0.3">
      <c r="A40" s="388" t="s">
        <v>72</v>
      </c>
      <c r="B40" s="390" t="s">
        <v>34</v>
      </c>
      <c r="C40" s="392" t="s">
        <v>27</v>
      </c>
      <c r="D40" s="393"/>
      <c r="E40" s="393"/>
      <c r="F40" s="390" t="s">
        <v>55</v>
      </c>
    </row>
    <row r="41" spans="1:9" x14ac:dyDescent="0.3">
      <c r="A41" s="389"/>
      <c r="B41" s="391"/>
      <c r="C41" s="81" t="s">
        <v>68</v>
      </c>
      <c r="D41" s="38" t="s">
        <v>71</v>
      </c>
      <c r="E41" s="39" t="s">
        <v>61</v>
      </c>
      <c r="F41" s="391"/>
    </row>
    <row r="42" spans="1:9" x14ac:dyDescent="0.3">
      <c r="A42" s="100" t="s">
        <v>80</v>
      </c>
      <c r="B42" s="79">
        <f t="shared" ref="B42:B53" si="12">C42+D42+E42</f>
        <v>4648</v>
      </c>
      <c r="C42" s="75">
        <v>3041</v>
      </c>
      <c r="D42" s="31">
        <v>511</v>
      </c>
      <c r="E42" s="33">
        <v>1096</v>
      </c>
      <c r="F42" s="19"/>
    </row>
    <row r="43" spans="1:9" x14ac:dyDescent="0.3">
      <c r="A43" s="100" t="s">
        <v>44</v>
      </c>
      <c r="B43" s="79">
        <f t="shared" si="12"/>
        <v>3453</v>
      </c>
      <c r="C43" s="75">
        <v>2335</v>
      </c>
      <c r="D43" s="31">
        <v>338</v>
      </c>
      <c r="E43" s="33">
        <v>780</v>
      </c>
      <c r="F43" s="19"/>
    </row>
    <row r="44" spans="1:9" x14ac:dyDescent="0.3">
      <c r="A44" s="100" t="s">
        <v>60</v>
      </c>
      <c r="B44" s="79">
        <f t="shared" si="12"/>
        <v>3474</v>
      </c>
      <c r="C44" s="75">
        <v>2479</v>
      </c>
      <c r="D44" s="31">
        <v>259</v>
      </c>
      <c r="E44" s="33">
        <v>736</v>
      </c>
      <c r="F44" s="19"/>
    </row>
    <row r="45" spans="1:9" x14ac:dyDescent="0.3">
      <c r="A45" s="100" t="s">
        <v>63</v>
      </c>
      <c r="B45" s="79">
        <f t="shared" si="12"/>
        <v>3587</v>
      </c>
      <c r="C45" s="75">
        <v>2695</v>
      </c>
      <c r="D45" s="31">
        <v>254</v>
      </c>
      <c r="E45" s="33">
        <v>638</v>
      </c>
      <c r="F45" s="19"/>
    </row>
    <row r="46" spans="1:9" x14ac:dyDescent="0.3">
      <c r="A46" s="100" t="s">
        <v>52</v>
      </c>
      <c r="B46" s="79">
        <f t="shared" si="12"/>
        <v>3477</v>
      </c>
      <c r="C46" s="75">
        <v>2519</v>
      </c>
      <c r="D46" s="31">
        <v>300</v>
      </c>
      <c r="E46" s="33">
        <v>658</v>
      </c>
      <c r="F46" s="19"/>
    </row>
    <row r="47" spans="1:9" x14ac:dyDescent="0.3">
      <c r="A47" s="100" t="s">
        <v>69</v>
      </c>
      <c r="B47" s="79">
        <f t="shared" si="12"/>
        <v>3322</v>
      </c>
      <c r="C47" s="75">
        <v>2415</v>
      </c>
      <c r="D47" s="31">
        <v>245</v>
      </c>
      <c r="E47" s="33">
        <v>662</v>
      </c>
      <c r="F47" s="19"/>
    </row>
    <row r="48" spans="1:9" x14ac:dyDescent="0.3">
      <c r="A48" s="100" t="s">
        <v>57</v>
      </c>
      <c r="B48" s="79">
        <f t="shared" si="12"/>
        <v>4339</v>
      </c>
      <c r="C48" s="75">
        <v>3100</v>
      </c>
      <c r="D48" s="31">
        <v>526</v>
      </c>
      <c r="E48" s="33">
        <v>713</v>
      </c>
      <c r="F48" s="19"/>
    </row>
    <row r="49" spans="1:6" x14ac:dyDescent="0.3">
      <c r="A49" s="100" t="s">
        <v>64</v>
      </c>
      <c r="B49" s="79">
        <f t="shared" si="12"/>
        <v>4907</v>
      </c>
      <c r="C49" s="75">
        <v>3109</v>
      </c>
      <c r="D49" s="31">
        <v>778</v>
      </c>
      <c r="E49" s="33">
        <v>1020</v>
      </c>
      <c r="F49" s="19"/>
    </row>
    <row r="50" spans="1:6" x14ac:dyDescent="0.3">
      <c r="A50" s="100" t="s">
        <v>45</v>
      </c>
      <c r="B50" s="79">
        <f t="shared" si="12"/>
        <v>3135</v>
      </c>
      <c r="C50" s="75">
        <v>2261</v>
      </c>
      <c r="D50" s="31">
        <v>238</v>
      </c>
      <c r="E50" s="33">
        <v>636</v>
      </c>
      <c r="F50" s="19"/>
    </row>
    <row r="51" spans="1:6" x14ac:dyDescent="0.3">
      <c r="A51" s="100" t="s">
        <v>65</v>
      </c>
      <c r="B51" s="79">
        <f t="shared" si="12"/>
        <v>3323</v>
      </c>
      <c r="C51" s="75">
        <v>2511</v>
      </c>
      <c r="D51" s="31">
        <v>257</v>
      </c>
      <c r="E51" s="33">
        <v>555</v>
      </c>
      <c r="F51" s="19"/>
    </row>
    <row r="52" spans="1:6" x14ac:dyDescent="0.3">
      <c r="A52" s="100" t="s">
        <v>59</v>
      </c>
      <c r="B52" s="79">
        <f t="shared" si="12"/>
        <v>3267</v>
      </c>
      <c r="C52" s="75">
        <v>2446</v>
      </c>
      <c r="D52" s="31">
        <v>244</v>
      </c>
      <c r="E52" s="33">
        <v>577</v>
      </c>
      <c r="F52" s="19"/>
    </row>
    <row r="53" spans="1:6" x14ac:dyDescent="0.3">
      <c r="A53" s="88" t="s">
        <v>46</v>
      </c>
      <c r="B53" s="89">
        <f t="shared" si="12"/>
        <v>0</v>
      </c>
      <c r="C53" s="95"/>
      <c r="D53" s="91"/>
      <c r="E53" s="93"/>
      <c r="F53" s="64"/>
    </row>
    <row r="54" spans="1:6" x14ac:dyDescent="0.3">
      <c r="A54" s="82" t="s">
        <v>110</v>
      </c>
      <c r="B54" s="83">
        <f>SUM(B42:B53)</f>
        <v>40932</v>
      </c>
      <c r="C54" s="84"/>
      <c r="D54" s="85"/>
      <c r="E54" s="85"/>
      <c r="F54" s="87"/>
    </row>
    <row r="55" spans="1:6" x14ac:dyDescent="0.3">
      <c r="A55" s="34" t="s">
        <v>108</v>
      </c>
      <c r="B55" s="80">
        <v>49730</v>
      </c>
      <c r="C55" s="77">
        <v>34061</v>
      </c>
      <c r="D55" s="35">
        <v>5167</v>
      </c>
      <c r="E55" s="35">
        <v>10502</v>
      </c>
      <c r="F55" s="40"/>
    </row>
  </sheetData>
  <mergeCells count="22">
    <mergeCell ref="A1:I1"/>
    <mergeCell ref="A2:I2"/>
    <mergeCell ref="A4:A6"/>
    <mergeCell ref="B4:I4"/>
    <mergeCell ref="B5:I5"/>
    <mergeCell ref="B6:I6"/>
    <mergeCell ref="A8:A9"/>
    <mergeCell ref="B8:B9"/>
    <mergeCell ref="A11:A12"/>
    <mergeCell ref="B11:B12"/>
    <mergeCell ref="C11:E11"/>
    <mergeCell ref="A40:A41"/>
    <mergeCell ref="B40:B41"/>
    <mergeCell ref="C40:E40"/>
    <mergeCell ref="F40:F41"/>
    <mergeCell ref="I11:I12"/>
    <mergeCell ref="A23:A24"/>
    <mergeCell ref="B23:B24"/>
    <mergeCell ref="C23:E23"/>
    <mergeCell ref="F23:H23"/>
    <mergeCell ref="I23:I24"/>
    <mergeCell ref="F11:H11"/>
  </mergeCells>
  <phoneticPr fontId="27" type="noConversion"/>
  <pageMargins left="0.69972223043441772" right="0.69972223043441772" top="0.75" bottom="0.75" header="0.30000001192092896" footer="0.30000001192092896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354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3</vt:i4>
      </vt:variant>
    </vt:vector>
  </HeadingPairs>
  <TitlesOfParts>
    <vt:vector size="11" baseType="lpstr">
      <vt:lpstr>총 계</vt:lpstr>
      <vt:lpstr>종합자료실</vt:lpstr>
      <vt:lpstr>어린이자료실</vt:lpstr>
      <vt:lpstr>제1,2열람실</vt:lpstr>
      <vt:lpstr>야간_개방</vt:lpstr>
      <vt:lpstr>디지털열람실</vt:lpstr>
      <vt:lpstr>전자도서</vt:lpstr>
      <vt:lpstr>종합자료실 (2)</vt:lpstr>
      <vt:lpstr>디지털열람실!Print_Area</vt:lpstr>
      <vt:lpstr>어린이자료실!Print_Area</vt:lpstr>
      <vt:lpstr>'총 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72</cp:revision>
  <cp:lastPrinted>2022-03-03T06:45:38Z</cp:lastPrinted>
  <dcterms:created xsi:type="dcterms:W3CDTF">2009-06-29T00:53:03Z</dcterms:created>
  <dcterms:modified xsi:type="dcterms:W3CDTF">2022-11-03T00:31:23Z</dcterms:modified>
  <cp:version>1100.0100.01</cp:version>
</cp:coreProperties>
</file>